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3\OBNOVA HIDRAVLIČNIH CILINDROV ZA RUDARSKO STROJNO OPREMO NP-0888-2023\"/>
    </mc:Choice>
  </mc:AlternateContent>
  <xr:revisionPtr revIDLastSave="0" documentId="13_ncr:1_{D6427480-6214-4808-B60B-2DD4F14A4E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. ponudba Obnova cilindrov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1" i="2" l="1"/>
  <c r="G167" i="2"/>
  <c r="G169" i="2"/>
  <c r="G163" i="2"/>
  <c r="G57" i="2"/>
  <c r="G59" i="2"/>
  <c r="G61" i="2"/>
  <c r="G63" i="2"/>
  <c r="G65" i="2"/>
  <c r="G67" i="2"/>
  <c r="G69" i="2"/>
  <c r="G71" i="2"/>
  <c r="G73" i="2"/>
  <c r="G75" i="2"/>
  <c r="G77" i="2"/>
  <c r="G79" i="2"/>
  <c r="G81" i="2"/>
  <c r="G83" i="2"/>
  <c r="G85" i="2"/>
  <c r="G87" i="2"/>
  <c r="G89" i="2"/>
  <c r="G91" i="2"/>
  <c r="G93" i="2"/>
  <c r="G95" i="2"/>
  <c r="G97" i="2"/>
  <c r="G99" i="2"/>
  <c r="G101" i="2"/>
  <c r="G103" i="2"/>
  <c r="G105" i="2"/>
  <c r="G107" i="2"/>
  <c r="G109" i="2"/>
  <c r="G111" i="2"/>
  <c r="G113" i="2"/>
  <c r="G115" i="2"/>
  <c r="G117" i="2"/>
  <c r="G119" i="2"/>
  <c r="G121" i="2"/>
  <c r="G123" i="2"/>
  <c r="G125" i="2"/>
  <c r="G127" i="2"/>
  <c r="G129" i="2"/>
  <c r="G131" i="2"/>
  <c r="G133" i="2"/>
  <c r="G135" i="2"/>
  <c r="G137" i="2"/>
  <c r="G139" i="2"/>
  <c r="G141" i="2"/>
  <c r="G143" i="2"/>
  <c r="G145" i="2"/>
  <c r="G147" i="2"/>
  <c r="G149" i="2"/>
  <c r="G151" i="2"/>
  <c r="G153" i="2"/>
  <c r="G155" i="2"/>
  <c r="G157" i="2"/>
  <c r="G159" i="2"/>
  <c r="G161" i="2"/>
  <c r="G165" i="2"/>
  <c r="G55" i="2"/>
  <c r="G54" i="2"/>
  <c r="G22" i="2"/>
  <c r="G24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16" i="2"/>
  <c r="G18" i="2"/>
  <c r="G20" i="2"/>
  <c r="G14" i="2"/>
  <c r="G172" i="2" l="1"/>
  <c r="G173" i="2" s="1"/>
</calcChain>
</file>

<file path=xl/sharedStrings.xml><?xml version="1.0" encoding="utf-8"?>
<sst xmlns="http://schemas.openxmlformats.org/spreadsheetml/2006/main" count="422" uniqueCount="190">
  <si>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</si>
  <si>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</si>
  <si>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</si>
  <si>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</si>
  <si>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</si>
  <si>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</si>
  <si>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Poz.</t>
  </si>
  <si>
    <t>NAZIV POSTAVKE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</si>
  <si>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</si>
  <si>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</si>
  <si>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</si>
  <si>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</si>
  <si>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</si>
  <si>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</si>
  <si>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</si>
  <si>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>Cena in vrednost se izpišeta na dve (2) decimalni mesti</t>
  </si>
  <si>
    <t>2.</t>
  </si>
  <si>
    <t>POSTAVKA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</si>
  <si>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</si>
  <si>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</si>
  <si>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</si>
  <si>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</si>
  <si>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</si>
  <si>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</si>
  <si>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</si>
  <si>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</si>
  <si>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</si>
  <si>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</si>
  <si>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</si>
  <si>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</si>
  <si>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</si>
  <si>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</si>
  <si>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</si>
  <si>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</si>
  <si>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</si>
  <si>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</si>
  <si>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</si>
  <si>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</si>
  <si>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</si>
  <si>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</si>
  <si>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</si>
  <si>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</si>
  <si>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</si>
  <si>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Kraj in datum: ……………………….........                   Žig                              Ponudnik: ………………………….
</t>
  </si>
  <si>
    <t>S2104-6</t>
  </si>
  <si>
    <t>VZDRŽEVANJE HIDR.CILINDROV</t>
  </si>
  <si>
    <t>637327 BATNICA 140/170x700</t>
  </si>
  <si>
    <t>623992 BATNICA STOJKE 210x1210 DBT</t>
  </si>
  <si>
    <t>646277 BATNICA POT. CIL.PSV 90x1150</t>
  </si>
  <si>
    <t>601639 BATNICA POT. CIL. 90X1150 DBT</t>
  </si>
  <si>
    <t>646275 BATNICA KOT.CIL. 140x700</t>
  </si>
  <si>
    <t>646268 BATNICA STOJKE 170x700</t>
  </si>
  <si>
    <t>646267 BATNICA STOJKE 225x1210</t>
  </si>
  <si>
    <t>646269 BATNICA CIL 100/63X1000</t>
  </si>
  <si>
    <t>646270 BATNICA CIL 100/63X500</t>
  </si>
  <si>
    <t>610223 OHIŠJE CIL. 180/100X465</t>
  </si>
  <si>
    <t>646274 OHIŠJE POM. STOJKE 100x1300</t>
  </si>
  <si>
    <t>627059 OHIŠJE CIL.STOJKE 224x1475</t>
  </si>
  <si>
    <t>626645 OHIŠJE CIL. 150/90 X 1065</t>
  </si>
  <si>
    <t>618452 OHIŠJE CIL.125/90X1065</t>
  </si>
  <si>
    <t>646209 OHIŠJE STOJKE 245x1210</t>
  </si>
  <si>
    <t>646276 OHIŠJE CIL. 200/140X465</t>
  </si>
  <si>
    <t>605427 OHIŠJE CIL.100/63X1000</t>
  </si>
  <si>
    <t>622658 OHIŠJE CIL.100/ 63X500</t>
  </si>
  <si>
    <t>646272 OHIŠJE POM. STOJKE 125x1605</t>
  </si>
  <si>
    <t>652876 VODILNICA STOJKE 245</t>
  </si>
  <si>
    <t>S2100-72</t>
  </si>
  <si>
    <t>598314 CILINDER OBOJESTR. ZA URAVNAVANJE SM.JOY</t>
  </si>
  <si>
    <t>598315 CILINDER RAGLJE -ZA ZAMIK SMERNEGA JOY</t>
  </si>
  <si>
    <t>593598 CILINDER HID. 50/80 HOD 750 JOY</t>
  </si>
  <si>
    <t>579064 CILINDER DROBILNIK MECO 760-5630-P9</t>
  </si>
  <si>
    <t>646007 CILINDER URAVNAVANJA DROBILEC JOY</t>
  </si>
  <si>
    <t>28.</t>
  </si>
  <si>
    <t>642739 CILINDER NAPENJANJA VER. JOY 7,9</t>
  </si>
  <si>
    <t>29.</t>
  </si>
  <si>
    <t>619261 CILINDER ROČICE SL 300 S 236860 00</t>
  </si>
  <si>
    <t>30.</t>
  </si>
  <si>
    <t>619275 CILINDER DROBILNIKA SL 300 S 232571 00</t>
  </si>
  <si>
    <t>31.</t>
  </si>
  <si>
    <t>173510 OHIŠJE CIL.R.G.V. GPK ø150 / ø125 H9 x 650 - UHO Z IZVRTINO ø75 H9 X 63</t>
  </si>
  <si>
    <t>32.</t>
  </si>
  <si>
    <t>267847 OHIŠJE CIL.TR.N. GPK ø76 / ø63 H9 x 430 - UHO Z IZVRTINO ø25 H9 X 60</t>
  </si>
  <si>
    <t>33.</t>
  </si>
  <si>
    <t>564390 BATNICA OP.C. GPK ø100 f7 x 691 - Navoj M48 x 3 - UHO Z IZVRTINO ø30</t>
  </si>
  <si>
    <t>34.</t>
  </si>
  <si>
    <t>567882 OHIŠJE CIL. GPK 95/80X699 GPK 845100270</t>
  </si>
  <si>
    <t>35.</t>
  </si>
  <si>
    <t>569810 OHIŠJE CIL.TR. GPK ø100 / ø80 H9 x 645 - UHO Z IZVRTINO ø36 H7</t>
  </si>
  <si>
    <t>36.</t>
  </si>
  <si>
    <t>569819 OHIŠJE CIL.OP. GPK ø150 / ø125 H9 x 563</t>
  </si>
  <si>
    <t>37.</t>
  </si>
  <si>
    <t>570181 OHIŠJE CIL.PL. GPK ø150 / ø125 H9 x 405 - UHO Z IZVRTINO ø32 H9 X 40</t>
  </si>
  <si>
    <t>38.</t>
  </si>
  <si>
    <t>570367 OHIŠJE CIL.R.G.H. GPK ø150 / ø125 H9 x 840 - UHO Z IZVRTINO ø75 H9 X 63</t>
  </si>
  <si>
    <t>39.</t>
  </si>
  <si>
    <t>583375 BATNICA CIL.DHL-513 ø42 f7 x 415 - UHO 100 Z IZVRTINO ø62 H6</t>
  </si>
  <si>
    <t>40.</t>
  </si>
  <si>
    <t>598399 OHIŠJE CIL.UD.KL. DHL-513 ø120 / ø100 H8 x 1040 - UHO R60 / Z IZVRTINO Z IZVRTINO ZA LEŽAJ GE50</t>
  </si>
  <si>
    <t>41.</t>
  </si>
  <si>
    <t>598405 BATNICA UD.KL.DHL-513 Ø50 f7 x 1024 - UHO KROGLA Ø128 / Z IZVRTINO ZA LEŽAJ GE50</t>
  </si>
  <si>
    <t>42.</t>
  </si>
  <si>
    <t>603005 BATNICA R.G.H.H.GPK Ø63 f7 x 672 - UHO KROGLA R60 S PUŠO Ø75/Ø65 - NAVOJ M56 x 3</t>
  </si>
  <si>
    <t>43.</t>
  </si>
  <si>
    <t>637044 BATNICA R.G.V. GPK-PV Ø100 f7 x 781 - UHO 170 / Ø105 Z IZVRTINO ZA LEŽAJ GE70</t>
  </si>
  <si>
    <t>44.</t>
  </si>
  <si>
    <t>637045 BATNICA CIL.PL. GPK-PV ø60 f7 X 395 - UHO ø135 x63 Z IZVRTINO IN PUŠO ø75-ø65 X 63</t>
  </si>
  <si>
    <t>45.</t>
  </si>
  <si>
    <t>637052 OHIŠJE CIL.PL.GPK-PV ø170 / ø140 H8 x 426 UHO S PUŠO ø80/ø65 X 63</t>
  </si>
  <si>
    <t>46.</t>
  </si>
  <si>
    <t>637053 BATNICA CIL.REZ.PL.GPK-PV ø100 f9 X 360 - UHO Z IZVRTINO ZA LEŽAJ GE50</t>
  </si>
  <si>
    <t>47.</t>
  </si>
  <si>
    <t>637057 OHIŠJE CIL.PL.REZ.GPK-PV ø120/ø100 H9 x 313 UHO Z IZVRTINO ZA LEŽAJ GE50</t>
  </si>
  <si>
    <t>48.</t>
  </si>
  <si>
    <t>637060 OHIŠJE CIL.R.G.H.GPK-PV ø160/ø140 H9 x 793 UHO Z IZVRTINO ZA PUŠO ø75/ø65</t>
  </si>
  <si>
    <t>49.</t>
  </si>
  <si>
    <t>637061 BATNICA R.G.H. GPK-PV Ø80 f9 x 780 - UHO S PUŠO Ø75/Ø65 - NAVOJ M64 x 2</t>
  </si>
  <si>
    <t>50.</t>
  </si>
  <si>
    <t>637064 BATNICA OP.N.GPK-PV Ø100 f9 x 596 - UHO 140 / Ø80 - PUŠA Ø80 / Ø70</t>
  </si>
  <si>
    <t>51.</t>
  </si>
  <si>
    <t>637067 OHIŠJE CIL.OP.N.GPK-PV ø194/ø160 H9 x 820 UHO Z IZVRTINO ZA PUŠO ø80/ø70</t>
  </si>
  <si>
    <t>52.</t>
  </si>
  <si>
    <t>637070 OHIŠJE CIL.TR.GPK-PV ø133/ø100 H9 x 693 UHO Z IZVRTINO ø36 H9 X 40</t>
  </si>
  <si>
    <t>53.</t>
  </si>
  <si>
    <t>637071 BATNICA CIL.TR.GPK-PV ø100 f9 x 644 - UHO Z IZVRTINO ø36 H9 X 40</t>
  </si>
  <si>
    <t>54.</t>
  </si>
  <si>
    <t>637076 OHIŠJE CIL.PET.GPK-PV ø102 /ø80 H9 x 716 UHO ø80 / ø40</t>
  </si>
  <si>
    <t>55.</t>
  </si>
  <si>
    <t>637081 OHIŠJE CIL.NAP.TR. GPK-PV ø76 / ø60 H8 x 450 - UHO ø60 / ø30 H9 X 40</t>
  </si>
  <si>
    <t>56.</t>
  </si>
  <si>
    <t>637144 OHIŠJE CIL.R.G.V. GPK-PV ø194 / ø160 H9 x 729 UHO 170 / Ø105 Z IZVRTINO ZA LEŽAJ GE70</t>
  </si>
  <si>
    <t>57.</t>
  </si>
  <si>
    <t>637154 OHIŠJE CIL.TELE.GPK-PV ø127/ø100 H9 x 825 UHO ø120 X 65 Z IZVRTINO ø60 H9</t>
  </si>
  <si>
    <t>58.</t>
  </si>
  <si>
    <t>642856 BATNICA CIL.GPK-PV ø60 f7 x 823 - UHO ø120/ø75 X 65 S PUŠO ø65/Ø75x 65 - NAVOJ M48 X 3</t>
  </si>
  <si>
    <t>59.</t>
  </si>
  <si>
    <t>646246 BATNICA CIL. PL08-PV ø28 f7 X 414</t>
  </si>
  <si>
    <t>60.</t>
  </si>
  <si>
    <t>646247 BATNICA CIL.PL08-PV ø22 f7 X 348 - NAVOJ M20 x 1.5 in M16 x 1.5</t>
  </si>
  <si>
    <t>61.</t>
  </si>
  <si>
    <t>646249 OHIŠJE CIL. PL08-PV ø60/ø50 H9 x 362</t>
  </si>
  <si>
    <t>62.</t>
  </si>
  <si>
    <t>646250 OHIŠJE CIL. PL08-PV ø50/ø40 H9 x 315 - NAVOJ M 45 x 1.5</t>
  </si>
  <si>
    <t>63.</t>
  </si>
  <si>
    <t>646252 BATNICA CIL. PL08-PV ø56 f7 X 782 - NAVOJ M42 x 2 in M45 x 1.5</t>
  </si>
  <si>
    <t>64.</t>
  </si>
  <si>
    <t>646253 BATNICA CIL. PL08-PV ø36 f7 X 502 - NAVOJ M27 x 2 in M28 x 1.5</t>
  </si>
  <si>
    <t>65.</t>
  </si>
  <si>
    <t>646255 BATNICA CIL. EQ200 ø70 x 550 - UHO Z IZVRTINO ø50</t>
  </si>
  <si>
    <t>66.</t>
  </si>
  <si>
    <t>646257 BATNICA CIL. EQ200 ø45 x 575 - UHO Z IZVRTINO ZA LEŽAJ GE 40 DO</t>
  </si>
  <si>
    <t>67.</t>
  </si>
  <si>
    <t>646258 OHIŠJE CIL. EQ200 ø120 / ø100 x 750 - UHO Z IZVRTINO ZA LEŽAJ GE 50 DO</t>
  </si>
  <si>
    <t>68.</t>
  </si>
  <si>
    <t>646260 OHIŠJE CIL. EQ200 ø95 / ø80 x 650 - UHO Z IZVRTINO ø40</t>
  </si>
  <si>
    <t>69.</t>
  </si>
  <si>
    <t>646261 OHIŠJE CIL. PL08-PV ø120/ø100 H8 X 702 - NAVOJ M 106 x 2</t>
  </si>
  <si>
    <t>70.</t>
  </si>
  <si>
    <t>646262 OHIŠJE CIL. PL08-PV ø75/ø63 H8 X 434 - NAVOJ M 68 x 2</t>
  </si>
  <si>
    <t>71.</t>
  </si>
  <si>
    <t>630812 CILINDER GOR.MOT.</t>
  </si>
  <si>
    <t>72.</t>
  </si>
  <si>
    <t>577412 CILINDER ODVORNI Z VZMETJO</t>
  </si>
  <si>
    <t>73.</t>
  </si>
  <si>
    <t>634327 CILINDER STISK TOR.KOLES</t>
  </si>
  <si>
    <t>74.</t>
  </si>
  <si>
    <t>614167 CILINDER POMIKA PODSTAVE K RVS</t>
  </si>
  <si>
    <t>75.</t>
  </si>
  <si>
    <t>614168 CILINDER NAKLONA PODSTAV EK RVS</t>
  </si>
  <si>
    <t>76.</t>
  </si>
  <si>
    <t>614169 CILINDER POMIKA LAFETE R VS</t>
  </si>
  <si>
    <t>77.</t>
  </si>
  <si>
    <t>613907 CILINDER 75/50 H=115 HTZ ČELJUSTI 38033/1</t>
  </si>
  <si>
    <t>INTERVENCIJSKA POPRAVILA</t>
  </si>
  <si>
    <t>600520 CILINDER ZA DVIG MATILDE SMER.JOY</t>
  </si>
  <si>
    <t>V primeru prijave tuje osebe se DDV obračunava skladno z zakonom o DDV.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</si>
  <si>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
Veljavnost ponudbe je najmanj 120 dni po roku za oddajo ponudbe.
</t>
    </r>
  </si>
  <si>
    <t xml:space="preserve"> </t>
  </si>
  <si>
    <t>SKUPAJ VREDNOST z DDV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</si>
  <si>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dneh od prejema pravilno izstavljenega računa. 
</t>
    </r>
  </si>
  <si>
    <t>Vrednost na enoto se vpiše v označeno celico - sivo obarvano.</t>
  </si>
  <si>
    <t xml:space="preserve">Ponudniki ne smejo spreminjati vsebine obrazca. </t>
  </si>
  <si>
    <t>KO</t>
  </si>
  <si>
    <t>Obrazec: IZHODIŠČNA PONUDBA PONUDBA - Specifikacija</t>
  </si>
  <si>
    <t>NP-0888/2023</t>
  </si>
  <si>
    <t>OBNOVA HIDRAVLIČNIH CILINDROV ZA RUDARSKO STROJNO OPREMO</t>
  </si>
  <si>
    <t>Priloga k Obrazcu 2 - IZHODIŠČNA PONUDBA</t>
  </si>
  <si>
    <t>571042 BATNICA CILTELESKGPK-PV ?90 / ?60 x 755 - UHO Z IZVRTINO ?60H11</t>
  </si>
  <si>
    <t>653988 CILINDER GORMOT SCHARMAN S154957 POZ7</t>
  </si>
  <si>
    <t>78.</t>
  </si>
  <si>
    <t>79.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</si>
</sst>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6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1" fillId="0" borderId="0"/>
  </cellStyleXfs>
  <cellXfs count="84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0" borderId="0" xfId="0" applyFont="1" applyAlignment="1">
      <alignment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vertical="center"/>
    </xf>
    <xf numFmtId="0" fontId="9" fillId="4" borderId="1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left" vertical="top" indent="2"/>
    </xf>
    <xf numFmtId="0" fontId="4" fillId="2" borderId="0" xfId="0" applyFont="1" applyFill="1" applyAlignment="1">
      <alignment horizontal="left" vertical="top" indent="2"/>
    </xf>
    <xf numFmtId="0" fontId="1" fillId="2" borderId="0" xfId="0" applyFont="1" applyFill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0" fontId="7" fillId="3" borderId="12" xfId="0" applyFont="1" applyFill="1" applyBorder="1" applyAlignment="1">
      <alignment horizontal="left" vertical="center" wrapText="1" indent="2"/>
    </xf>
    <xf numFmtId="0" fontId="1" fillId="0" borderId="0" xfId="0" applyFont="1" applyAlignment="1">
      <alignment horizontal="left" indent="2"/>
    </xf>
    <xf numFmtId="0" fontId="3" fillId="2" borderId="0" xfId="0" applyFont="1" applyFill="1" applyAlignment="1">
      <alignment horizontal="left" indent="2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top" indent="2"/>
    </xf>
    <xf numFmtId="0" fontId="9" fillId="2" borderId="17" xfId="1" applyFont="1" applyFill="1" applyBorder="1" applyAlignment="1">
      <alignment vertical="center" wrapText="1"/>
    </xf>
    <xf numFmtId="0" fontId="9" fillId="2" borderId="19" xfId="1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indent="2"/>
    </xf>
    <xf numFmtId="0" fontId="6" fillId="2" borderId="0" xfId="0" applyFont="1" applyFill="1" applyAlignment="1" applyProtection="1">
      <alignment horizontal="center"/>
      <protection locked="0"/>
    </xf>
    <xf numFmtId="0" fontId="1" fillId="0" borderId="22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7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0" fillId="4" borderId="17" xfId="0" applyFont="1" applyFill="1" applyBorder="1" applyAlignment="1" applyProtection="1">
      <alignment horizontal="center" vertical="top" wrapText="1"/>
      <protection locked="0"/>
    </xf>
    <xf numFmtId="0" fontId="10" fillId="4" borderId="19" xfId="0" applyFont="1" applyFill="1" applyBorder="1" applyAlignment="1" applyProtection="1">
      <alignment horizontal="center" vertical="top" wrapText="1"/>
      <protection locked="0"/>
    </xf>
    <xf numFmtId="0" fontId="10" fillId="5" borderId="18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indent="2"/>
    </xf>
    <xf numFmtId="0" fontId="5" fillId="0" borderId="4" xfId="0" applyFont="1" applyBorder="1" applyAlignment="1">
      <alignment horizontal="left" vertical="center" indent="2"/>
    </xf>
    <xf numFmtId="0" fontId="6" fillId="4" borderId="4" xfId="0" applyFont="1" applyFill="1" applyBorder="1" applyAlignment="1" applyProtection="1">
      <alignment horizontal="center"/>
      <protection locked="0"/>
    </xf>
    <xf numFmtId="0" fontId="6" fillId="4" borderId="5" xfId="0" applyFont="1" applyFill="1" applyBorder="1" applyAlignment="1" applyProtection="1">
      <alignment horizontal="center"/>
      <protection locked="0"/>
    </xf>
    <xf numFmtId="0" fontId="5" fillId="0" borderId="7" xfId="0" applyFont="1" applyBorder="1" applyAlignment="1">
      <alignment horizontal="left" vertical="center" indent="2"/>
    </xf>
    <xf numFmtId="0" fontId="5" fillId="0" borderId="8" xfId="0" applyFont="1" applyBorder="1" applyAlignment="1">
      <alignment horizontal="left" vertical="center" indent="2"/>
    </xf>
    <xf numFmtId="0" fontId="5" fillId="2" borderId="8" xfId="0" applyFont="1" applyFill="1" applyBorder="1" applyAlignment="1">
      <alignment horizontal="left" wrapText="1" indent="2"/>
    </xf>
    <xf numFmtId="0" fontId="5" fillId="2" borderId="9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vertical="center" indent="2"/>
    </xf>
    <xf numFmtId="0" fontId="5" fillId="0" borderId="2" xfId="0" applyFont="1" applyBorder="1" applyAlignment="1">
      <alignment horizontal="left" vertical="center" indent="2"/>
    </xf>
    <xf numFmtId="0" fontId="5" fillId="0" borderId="2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indent="2"/>
    </xf>
    <xf numFmtId="0" fontId="1" fillId="2" borderId="6" xfId="0" applyFont="1" applyFill="1" applyBorder="1" applyAlignment="1">
      <alignment horizontal="center"/>
    </xf>
    <xf numFmtId="0" fontId="8" fillId="4" borderId="17" xfId="0" applyFont="1" applyFill="1" applyBorder="1" applyAlignment="1" applyProtection="1">
      <alignment horizontal="center" vertical="center" wrapText="1"/>
      <protection locked="0"/>
    </xf>
    <xf numFmtId="0" fontId="8" fillId="4" borderId="19" xfId="0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left"/>
      <protection locked="0"/>
    </xf>
    <xf numFmtId="0" fontId="1" fillId="4" borderId="9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3" fillId="2" borderId="6" xfId="0" applyFont="1" applyFill="1" applyBorder="1" applyAlignment="1">
      <alignment horizontal="center"/>
    </xf>
    <xf numFmtId="0" fontId="7" fillId="0" borderId="1" xfId="0" applyFont="1" applyBorder="1" applyAlignment="1">
      <alignment horizontal="right" vertical="center" indent="3"/>
    </xf>
    <xf numFmtId="0" fontId="7" fillId="0" borderId="2" xfId="0" applyFont="1" applyBorder="1" applyAlignment="1">
      <alignment horizontal="right" vertical="center" indent="3"/>
    </xf>
    <xf numFmtId="0" fontId="7" fillId="0" borderId="3" xfId="0" applyFont="1" applyBorder="1" applyAlignment="1">
      <alignment horizontal="right" vertical="center" indent="3"/>
    </xf>
    <xf numFmtId="0" fontId="7" fillId="0" borderId="4" xfId="0" applyFont="1" applyBorder="1" applyAlignment="1">
      <alignment horizontal="right" vertical="center" indent="3"/>
    </xf>
    <xf numFmtId="0" fontId="7" fillId="0" borderId="14" xfId="0" applyFont="1" applyBorder="1" applyAlignment="1">
      <alignment horizontal="right" vertical="center" indent="3"/>
    </xf>
    <xf numFmtId="0" fontId="7" fillId="0" borderId="15" xfId="0" applyFont="1" applyBorder="1" applyAlignment="1">
      <alignment horizontal="right" vertical="center" indent="3"/>
    </xf>
    <xf numFmtId="0" fontId="12" fillId="0" borderId="7" xfId="0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 wrapText="1"/>
    </xf>
    <xf numFmtId="0" fontId="13" fillId="2" borderId="17" xfId="1" applyFont="1" applyFill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 wrapText="1"/>
    </xf>
    <xf numFmtId="0" fontId="13" fillId="2" borderId="19" xfId="1" applyFont="1" applyFill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4" fillId="6" borderId="2" xfId="1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vertical="center" wrapText="1"/>
    </xf>
    <xf numFmtId="0" fontId="14" fillId="6" borderId="21" xfId="1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</cellXfs>
  <cellStyles count="2">
    <cellStyle name="Navadno" xfId="0" builtinId="0"/>
    <cellStyle name="Navadno 4" xfId="1" xr:uid="{C6BEA092-38DE-462D-AD59-4A0AA5A5EB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5E564-4CE9-442A-A626-FA7E04FBCE9F}">
  <sheetPr>
    <pageSetUpPr fitToPage="1"/>
  </sheetPr>
  <dimension ref="A1:I192"/>
  <sheetViews>
    <sheetView tabSelected="1" topLeftCell="A164" zoomScaleNormal="100" workbookViewId="0">
      <selection activeCell="J178" sqref="J178"/>
    </sheetView>
  </sheetViews>
  <sheetFormatPr defaultRowHeight="11.4" x14ac:dyDescent="0.2"/>
  <cols>
    <col min="1" max="1" width="4.109375" style="2" customWidth="1"/>
    <col min="2" max="2" width="10.5546875" style="2" customWidth="1"/>
    <col min="3" max="3" width="50.6640625" style="21" customWidth="1"/>
    <col min="4" max="4" width="10.6640625" style="2" customWidth="1"/>
    <col min="5" max="5" width="11.5546875" style="2" customWidth="1"/>
    <col min="6" max="6" width="12.88671875" style="2" customWidth="1"/>
    <col min="7" max="7" width="21.6640625" style="2" customWidth="1"/>
    <col min="8" max="10" width="12.109375" style="2" customWidth="1"/>
    <col min="11" max="16384" width="8.88671875" style="2"/>
  </cols>
  <sheetData>
    <row r="1" spans="1:9" ht="13.2" x14ac:dyDescent="0.25">
      <c r="A1" s="3" t="s">
        <v>182</v>
      </c>
      <c r="B1" s="3"/>
      <c r="C1" s="18"/>
      <c r="D1" s="1"/>
      <c r="E1" s="1"/>
      <c r="F1" s="1"/>
      <c r="G1" s="1"/>
    </row>
    <row r="2" spans="1:9" x14ac:dyDescent="0.2">
      <c r="A2" s="4" t="s">
        <v>180</v>
      </c>
      <c r="B2" s="5"/>
      <c r="C2" s="19"/>
      <c r="D2" s="5"/>
      <c r="E2" s="5"/>
      <c r="F2" s="5"/>
      <c r="G2" s="5"/>
      <c r="H2" s="6"/>
      <c r="I2" s="6"/>
    </row>
    <row r="3" spans="1:9" x14ac:dyDescent="0.2">
      <c r="A3" s="4" t="s">
        <v>179</v>
      </c>
      <c r="B3" s="5"/>
      <c r="C3" s="19"/>
      <c r="D3" s="5"/>
      <c r="E3" s="5"/>
      <c r="F3" s="5"/>
      <c r="G3" s="5"/>
      <c r="H3" s="6"/>
      <c r="I3" s="6"/>
    </row>
    <row r="4" spans="1:9" ht="12" thickBot="1" x14ac:dyDescent="0.25">
      <c r="A4" s="1"/>
      <c r="B4" s="1"/>
      <c r="C4" s="20"/>
      <c r="D4" s="1"/>
      <c r="E4" s="1"/>
      <c r="F4" s="1"/>
      <c r="G4" s="1"/>
    </row>
    <row r="5" spans="1:9" ht="48" customHeight="1" x14ac:dyDescent="0.2">
      <c r="A5" s="46" t="s">
        <v>0</v>
      </c>
      <c r="B5" s="47"/>
      <c r="C5" s="47"/>
      <c r="D5" s="48" t="s">
        <v>1</v>
      </c>
      <c r="E5" s="48"/>
      <c r="F5" s="48"/>
      <c r="G5" s="49"/>
    </row>
    <row r="6" spans="1:9" ht="35.4" customHeight="1" x14ac:dyDescent="0.2">
      <c r="A6" s="50" t="s">
        <v>2</v>
      </c>
      <c r="B6" s="51"/>
      <c r="C6" s="51"/>
      <c r="D6" s="52" t="s">
        <v>183</v>
      </c>
      <c r="E6" s="52"/>
      <c r="F6" s="52"/>
      <c r="G6" s="53"/>
    </row>
    <row r="7" spans="1:9" ht="35.4" customHeight="1" thickBot="1" x14ac:dyDescent="0.25">
      <c r="A7" s="50" t="s">
        <v>3</v>
      </c>
      <c r="B7" s="51"/>
      <c r="C7" s="51"/>
      <c r="D7" s="52" t="s">
        <v>184</v>
      </c>
      <c r="E7" s="51"/>
      <c r="F7" s="51"/>
      <c r="G7" s="54"/>
    </row>
    <row r="8" spans="1:9" ht="17.399999999999999" customHeight="1" thickBot="1" x14ac:dyDescent="0.25">
      <c r="A8" s="25"/>
      <c r="B8" s="25"/>
      <c r="C8" s="26"/>
      <c r="D8" s="55"/>
      <c r="E8" s="55"/>
      <c r="F8" s="55"/>
      <c r="G8" s="55"/>
    </row>
    <row r="9" spans="1:9" ht="32.4" customHeight="1" x14ac:dyDescent="0.2">
      <c r="A9" s="46" t="s">
        <v>4</v>
      </c>
      <c r="B9" s="47"/>
      <c r="C9" s="47"/>
      <c r="D9" s="58"/>
      <c r="E9" s="58"/>
      <c r="F9" s="58"/>
      <c r="G9" s="59"/>
    </row>
    <row r="10" spans="1:9" ht="32.4" customHeight="1" thickBot="1" x14ac:dyDescent="0.25">
      <c r="A10" s="42" t="s">
        <v>5</v>
      </c>
      <c r="B10" s="43"/>
      <c r="C10" s="43"/>
      <c r="D10" s="44"/>
      <c r="E10" s="44"/>
      <c r="F10" s="44"/>
      <c r="G10" s="45"/>
    </row>
    <row r="11" spans="1:9" s="1" customFormat="1" ht="21.6" customHeight="1" x14ac:dyDescent="0.2">
      <c r="A11" s="29"/>
      <c r="B11" s="29"/>
      <c r="C11" s="29"/>
      <c r="D11" s="30"/>
      <c r="E11" s="30"/>
      <c r="F11" s="30"/>
      <c r="G11" s="30"/>
    </row>
    <row r="12" spans="1:9" ht="23.4" customHeight="1" thickBot="1" x14ac:dyDescent="0.25">
      <c r="A12" s="31" t="s">
        <v>185</v>
      </c>
      <c r="B12" s="31"/>
      <c r="C12" s="31"/>
    </row>
    <row r="13" spans="1:9" ht="25.8" customHeight="1" thickBot="1" x14ac:dyDescent="0.25">
      <c r="A13" s="9" t="s">
        <v>6</v>
      </c>
      <c r="B13" s="8" t="s">
        <v>17</v>
      </c>
      <c r="C13" s="22" t="s">
        <v>7</v>
      </c>
      <c r="D13" s="8" t="s">
        <v>8</v>
      </c>
      <c r="E13" s="8" t="s">
        <v>9</v>
      </c>
      <c r="F13" s="8" t="s">
        <v>10</v>
      </c>
      <c r="G13" s="10" t="s">
        <v>11</v>
      </c>
    </row>
    <row r="14" spans="1:9" ht="16.2" customHeight="1" x14ac:dyDescent="0.2">
      <c r="A14" s="32" t="s">
        <v>12</v>
      </c>
      <c r="B14" s="34" t="s">
        <v>44</v>
      </c>
      <c r="C14" s="27" t="s">
        <v>45</v>
      </c>
      <c r="D14" s="34" t="s">
        <v>181</v>
      </c>
      <c r="E14" s="36">
        <v>50</v>
      </c>
      <c r="F14" s="38"/>
      <c r="G14" s="40">
        <f>E14*F14</f>
        <v>0</v>
      </c>
    </row>
    <row r="15" spans="1:9" ht="16.2" customHeight="1" thickBot="1" x14ac:dyDescent="0.25">
      <c r="A15" s="33"/>
      <c r="B15" s="35"/>
      <c r="C15" s="28" t="s">
        <v>46</v>
      </c>
      <c r="D15" s="35"/>
      <c r="E15" s="37"/>
      <c r="F15" s="39"/>
      <c r="G15" s="41"/>
    </row>
    <row r="16" spans="1:9" ht="16.2" customHeight="1" x14ac:dyDescent="0.2">
      <c r="A16" s="32" t="s">
        <v>16</v>
      </c>
      <c r="B16" s="34" t="s">
        <v>44</v>
      </c>
      <c r="C16" s="27" t="s">
        <v>45</v>
      </c>
      <c r="D16" s="34" t="s">
        <v>181</v>
      </c>
      <c r="E16" s="36">
        <v>50</v>
      </c>
      <c r="F16" s="38"/>
      <c r="G16" s="40">
        <f t="shared" ref="G16" si="0">E16*F16</f>
        <v>0</v>
      </c>
    </row>
    <row r="17" spans="1:7" ht="16.2" customHeight="1" thickBot="1" x14ac:dyDescent="0.25">
      <c r="A17" s="33"/>
      <c r="B17" s="35"/>
      <c r="C17" s="28" t="s">
        <v>47</v>
      </c>
      <c r="D17" s="35"/>
      <c r="E17" s="37"/>
      <c r="F17" s="39"/>
      <c r="G17" s="41"/>
    </row>
    <row r="18" spans="1:7" ht="16.2" customHeight="1" x14ac:dyDescent="0.2">
      <c r="A18" s="32" t="s">
        <v>18</v>
      </c>
      <c r="B18" s="34" t="s">
        <v>44</v>
      </c>
      <c r="C18" s="27" t="s">
        <v>45</v>
      </c>
      <c r="D18" s="34" t="s">
        <v>181</v>
      </c>
      <c r="E18" s="36">
        <v>10</v>
      </c>
      <c r="F18" s="38"/>
      <c r="G18" s="40">
        <f t="shared" ref="G18" si="1">E18*F18</f>
        <v>0</v>
      </c>
    </row>
    <row r="19" spans="1:7" ht="16.2" customHeight="1" thickBot="1" x14ac:dyDescent="0.25">
      <c r="A19" s="33"/>
      <c r="B19" s="35"/>
      <c r="C19" s="28" t="s">
        <v>48</v>
      </c>
      <c r="D19" s="35"/>
      <c r="E19" s="37"/>
      <c r="F19" s="39"/>
      <c r="G19" s="41"/>
    </row>
    <row r="20" spans="1:7" ht="16.2" customHeight="1" x14ac:dyDescent="0.2">
      <c r="A20" s="32" t="s">
        <v>19</v>
      </c>
      <c r="B20" s="34" t="s">
        <v>44</v>
      </c>
      <c r="C20" s="27" t="s">
        <v>45</v>
      </c>
      <c r="D20" s="34" t="s">
        <v>181</v>
      </c>
      <c r="E20" s="36">
        <v>10</v>
      </c>
      <c r="F20" s="38"/>
      <c r="G20" s="40">
        <f t="shared" ref="G20:G52" si="2">E20*F20</f>
        <v>0</v>
      </c>
    </row>
    <row r="21" spans="1:7" ht="16.2" customHeight="1" thickBot="1" x14ac:dyDescent="0.25">
      <c r="A21" s="33"/>
      <c r="B21" s="35"/>
      <c r="C21" s="28" t="s">
        <v>49</v>
      </c>
      <c r="D21" s="35"/>
      <c r="E21" s="37"/>
      <c r="F21" s="39"/>
      <c r="G21" s="41"/>
    </row>
    <row r="22" spans="1:7" ht="16.2" customHeight="1" x14ac:dyDescent="0.2">
      <c r="A22" s="71" t="s">
        <v>20</v>
      </c>
      <c r="B22" s="72" t="s">
        <v>44</v>
      </c>
      <c r="C22" s="73" t="s">
        <v>45</v>
      </c>
      <c r="D22" s="72" t="s">
        <v>181</v>
      </c>
      <c r="E22" s="74">
        <v>10</v>
      </c>
      <c r="F22" s="38"/>
      <c r="G22" s="40">
        <f t="shared" si="2"/>
        <v>0</v>
      </c>
    </row>
    <row r="23" spans="1:7" ht="16.2" customHeight="1" thickBot="1" x14ac:dyDescent="0.25">
      <c r="A23" s="75"/>
      <c r="B23" s="76"/>
      <c r="C23" s="77" t="s">
        <v>50</v>
      </c>
      <c r="D23" s="76"/>
      <c r="E23" s="78"/>
      <c r="F23" s="39"/>
      <c r="G23" s="41"/>
    </row>
    <row r="24" spans="1:7" ht="16.2" customHeight="1" x14ac:dyDescent="0.2">
      <c r="A24" s="71" t="s">
        <v>21</v>
      </c>
      <c r="B24" s="72" t="s">
        <v>44</v>
      </c>
      <c r="C24" s="73" t="s">
        <v>45</v>
      </c>
      <c r="D24" s="72" t="s">
        <v>181</v>
      </c>
      <c r="E24" s="74">
        <v>25</v>
      </c>
      <c r="F24" s="38"/>
      <c r="G24" s="40">
        <f t="shared" si="2"/>
        <v>0</v>
      </c>
    </row>
    <row r="25" spans="1:7" ht="16.2" customHeight="1" thickBot="1" x14ac:dyDescent="0.25">
      <c r="A25" s="75"/>
      <c r="B25" s="76"/>
      <c r="C25" s="77" t="s">
        <v>51</v>
      </c>
      <c r="D25" s="76"/>
      <c r="E25" s="78"/>
      <c r="F25" s="39"/>
      <c r="G25" s="41"/>
    </row>
    <row r="26" spans="1:7" ht="16.2" customHeight="1" x14ac:dyDescent="0.2">
      <c r="A26" s="71" t="s">
        <v>22</v>
      </c>
      <c r="B26" s="72" t="s">
        <v>44</v>
      </c>
      <c r="C26" s="73" t="s">
        <v>45</v>
      </c>
      <c r="D26" s="72" t="s">
        <v>181</v>
      </c>
      <c r="E26" s="74">
        <v>20</v>
      </c>
      <c r="F26" s="38"/>
      <c r="G26" s="40">
        <f t="shared" si="2"/>
        <v>0</v>
      </c>
    </row>
    <row r="27" spans="1:7" ht="16.2" customHeight="1" thickBot="1" x14ac:dyDescent="0.25">
      <c r="A27" s="75"/>
      <c r="B27" s="76"/>
      <c r="C27" s="77" t="s">
        <v>52</v>
      </c>
      <c r="D27" s="76"/>
      <c r="E27" s="78"/>
      <c r="F27" s="39"/>
      <c r="G27" s="41"/>
    </row>
    <row r="28" spans="1:7" ht="16.2" customHeight="1" x14ac:dyDescent="0.2">
      <c r="A28" s="71" t="s">
        <v>23</v>
      </c>
      <c r="B28" s="72" t="s">
        <v>44</v>
      </c>
      <c r="C28" s="73" t="s">
        <v>45</v>
      </c>
      <c r="D28" s="72" t="s">
        <v>181</v>
      </c>
      <c r="E28" s="74">
        <v>20</v>
      </c>
      <c r="F28" s="38"/>
      <c r="G28" s="40">
        <f t="shared" si="2"/>
        <v>0</v>
      </c>
    </row>
    <row r="29" spans="1:7" ht="16.2" customHeight="1" thickBot="1" x14ac:dyDescent="0.25">
      <c r="A29" s="75"/>
      <c r="B29" s="76"/>
      <c r="C29" s="77" t="s">
        <v>53</v>
      </c>
      <c r="D29" s="76"/>
      <c r="E29" s="78"/>
      <c r="F29" s="39"/>
      <c r="G29" s="41"/>
    </row>
    <row r="30" spans="1:7" ht="16.2" customHeight="1" x14ac:dyDescent="0.2">
      <c r="A30" s="71" t="s">
        <v>24</v>
      </c>
      <c r="B30" s="72" t="s">
        <v>44</v>
      </c>
      <c r="C30" s="73" t="s">
        <v>45</v>
      </c>
      <c r="D30" s="72" t="s">
        <v>181</v>
      </c>
      <c r="E30" s="74">
        <v>15</v>
      </c>
      <c r="F30" s="38"/>
      <c r="G30" s="40">
        <f t="shared" si="2"/>
        <v>0</v>
      </c>
    </row>
    <row r="31" spans="1:7" ht="16.2" customHeight="1" thickBot="1" x14ac:dyDescent="0.25">
      <c r="A31" s="75"/>
      <c r="B31" s="76"/>
      <c r="C31" s="77" t="s">
        <v>54</v>
      </c>
      <c r="D31" s="76"/>
      <c r="E31" s="78"/>
      <c r="F31" s="39"/>
      <c r="G31" s="41"/>
    </row>
    <row r="32" spans="1:7" ht="16.2" customHeight="1" x14ac:dyDescent="0.2">
      <c r="A32" s="71" t="s">
        <v>25</v>
      </c>
      <c r="B32" s="72" t="s">
        <v>44</v>
      </c>
      <c r="C32" s="73" t="s">
        <v>45</v>
      </c>
      <c r="D32" s="72" t="s">
        <v>181</v>
      </c>
      <c r="E32" s="74">
        <v>20</v>
      </c>
      <c r="F32" s="38"/>
      <c r="G32" s="40">
        <f t="shared" si="2"/>
        <v>0</v>
      </c>
    </row>
    <row r="33" spans="1:7" ht="16.2" customHeight="1" thickBot="1" x14ac:dyDescent="0.25">
      <c r="A33" s="75"/>
      <c r="B33" s="76"/>
      <c r="C33" s="77" t="s">
        <v>55</v>
      </c>
      <c r="D33" s="76"/>
      <c r="E33" s="78"/>
      <c r="F33" s="39"/>
      <c r="G33" s="41"/>
    </row>
    <row r="34" spans="1:7" ht="16.2" customHeight="1" x14ac:dyDescent="0.2">
      <c r="A34" s="71" t="s">
        <v>26</v>
      </c>
      <c r="B34" s="72" t="s">
        <v>44</v>
      </c>
      <c r="C34" s="73" t="s">
        <v>45</v>
      </c>
      <c r="D34" s="72" t="s">
        <v>181</v>
      </c>
      <c r="E34" s="74">
        <v>10</v>
      </c>
      <c r="F34" s="38"/>
      <c r="G34" s="40">
        <f t="shared" si="2"/>
        <v>0</v>
      </c>
    </row>
    <row r="35" spans="1:7" ht="16.2" customHeight="1" thickBot="1" x14ac:dyDescent="0.25">
      <c r="A35" s="75"/>
      <c r="B35" s="76"/>
      <c r="C35" s="77" t="s">
        <v>56</v>
      </c>
      <c r="D35" s="76"/>
      <c r="E35" s="78"/>
      <c r="F35" s="39"/>
      <c r="G35" s="41"/>
    </row>
    <row r="36" spans="1:7" ht="16.2" customHeight="1" x14ac:dyDescent="0.2">
      <c r="A36" s="71" t="s">
        <v>27</v>
      </c>
      <c r="B36" s="72" t="s">
        <v>44</v>
      </c>
      <c r="C36" s="73" t="s">
        <v>45</v>
      </c>
      <c r="D36" s="72" t="s">
        <v>181</v>
      </c>
      <c r="E36" s="74">
        <v>25</v>
      </c>
      <c r="F36" s="38"/>
      <c r="G36" s="40">
        <f t="shared" si="2"/>
        <v>0</v>
      </c>
    </row>
    <row r="37" spans="1:7" ht="16.2" customHeight="1" thickBot="1" x14ac:dyDescent="0.25">
      <c r="A37" s="75"/>
      <c r="B37" s="76"/>
      <c r="C37" s="77" t="s">
        <v>57</v>
      </c>
      <c r="D37" s="76"/>
      <c r="E37" s="78"/>
      <c r="F37" s="39"/>
      <c r="G37" s="41"/>
    </row>
    <row r="38" spans="1:7" ht="16.2" customHeight="1" x14ac:dyDescent="0.2">
      <c r="A38" s="71" t="s">
        <v>28</v>
      </c>
      <c r="B38" s="72" t="s">
        <v>44</v>
      </c>
      <c r="C38" s="73" t="s">
        <v>45</v>
      </c>
      <c r="D38" s="72" t="s">
        <v>181</v>
      </c>
      <c r="E38" s="74">
        <v>20</v>
      </c>
      <c r="F38" s="38"/>
      <c r="G38" s="40">
        <f t="shared" si="2"/>
        <v>0</v>
      </c>
    </row>
    <row r="39" spans="1:7" ht="16.2" customHeight="1" thickBot="1" x14ac:dyDescent="0.25">
      <c r="A39" s="75"/>
      <c r="B39" s="76"/>
      <c r="C39" s="77" t="s">
        <v>58</v>
      </c>
      <c r="D39" s="76"/>
      <c r="E39" s="78"/>
      <c r="F39" s="39"/>
      <c r="G39" s="41"/>
    </row>
    <row r="40" spans="1:7" ht="16.2" customHeight="1" x14ac:dyDescent="0.2">
      <c r="A40" s="71" t="s">
        <v>29</v>
      </c>
      <c r="B40" s="72" t="s">
        <v>44</v>
      </c>
      <c r="C40" s="73" t="s">
        <v>45</v>
      </c>
      <c r="D40" s="72" t="s">
        <v>181</v>
      </c>
      <c r="E40" s="74">
        <v>20</v>
      </c>
      <c r="F40" s="38"/>
      <c r="G40" s="40">
        <f t="shared" si="2"/>
        <v>0</v>
      </c>
    </row>
    <row r="41" spans="1:7" ht="16.2" customHeight="1" thickBot="1" x14ac:dyDescent="0.25">
      <c r="A41" s="75"/>
      <c r="B41" s="76"/>
      <c r="C41" s="77" t="s">
        <v>59</v>
      </c>
      <c r="D41" s="76"/>
      <c r="E41" s="78"/>
      <c r="F41" s="39"/>
      <c r="G41" s="41"/>
    </row>
    <row r="42" spans="1:7" ht="16.2" customHeight="1" x14ac:dyDescent="0.2">
      <c r="A42" s="71" t="s">
        <v>30</v>
      </c>
      <c r="B42" s="72" t="s">
        <v>44</v>
      </c>
      <c r="C42" s="73" t="s">
        <v>45</v>
      </c>
      <c r="D42" s="72" t="s">
        <v>181</v>
      </c>
      <c r="E42" s="74">
        <v>15</v>
      </c>
      <c r="F42" s="38"/>
      <c r="G42" s="40">
        <f t="shared" si="2"/>
        <v>0</v>
      </c>
    </row>
    <row r="43" spans="1:7" ht="16.2" customHeight="1" thickBot="1" x14ac:dyDescent="0.25">
      <c r="A43" s="75"/>
      <c r="B43" s="76"/>
      <c r="C43" s="77" t="s">
        <v>60</v>
      </c>
      <c r="D43" s="76"/>
      <c r="E43" s="78"/>
      <c r="F43" s="39"/>
      <c r="G43" s="41"/>
    </row>
    <row r="44" spans="1:7" ht="16.2" customHeight="1" x14ac:dyDescent="0.2">
      <c r="A44" s="71" t="s">
        <v>31</v>
      </c>
      <c r="B44" s="72" t="s">
        <v>44</v>
      </c>
      <c r="C44" s="73" t="s">
        <v>45</v>
      </c>
      <c r="D44" s="72" t="s">
        <v>181</v>
      </c>
      <c r="E44" s="74">
        <v>15</v>
      </c>
      <c r="F44" s="38"/>
      <c r="G44" s="40">
        <f t="shared" si="2"/>
        <v>0</v>
      </c>
    </row>
    <row r="45" spans="1:7" ht="16.2" customHeight="1" thickBot="1" x14ac:dyDescent="0.25">
      <c r="A45" s="75"/>
      <c r="B45" s="76"/>
      <c r="C45" s="77" t="s">
        <v>61</v>
      </c>
      <c r="D45" s="76"/>
      <c r="E45" s="78"/>
      <c r="F45" s="39"/>
      <c r="G45" s="41"/>
    </row>
    <row r="46" spans="1:7" ht="16.2" customHeight="1" x14ac:dyDescent="0.2">
      <c r="A46" s="71" t="s">
        <v>32</v>
      </c>
      <c r="B46" s="72" t="s">
        <v>44</v>
      </c>
      <c r="C46" s="73" t="s">
        <v>45</v>
      </c>
      <c r="D46" s="72" t="s">
        <v>181</v>
      </c>
      <c r="E46" s="74">
        <v>15</v>
      </c>
      <c r="F46" s="38"/>
      <c r="G46" s="40">
        <f t="shared" si="2"/>
        <v>0</v>
      </c>
    </row>
    <row r="47" spans="1:7" ht="16.2" customHeight="1" thickBot="1" x14ac:dyDescent="0.25">
      <c r="A47" s="75"/>
      <c r="B47" s="76"/>
      <c r="C47" s="77" t="s">
        <v>62</v>
      </c>
      <c r="D47" s="76"/>
      <c r="E47" s="78"/>
      <c r="F47" s="39"/>
      <c r="G47" s="41"/>
    </row>
    <row r="48" spans="1:7" ht="16.2" customHeight="1" x14ac:dyDescent="0.2">
      <c r="A48" s="71" t="s">
        <v>33</v>
      </c>
      <c r="B48" s="72" t="s">
        <v>44</v>
      </c>
      <c r="C48" s="73" t="s">
        <v>45</v>
      </c>
      <c r="D48" s="72" t="s">
        <v>181</v>
      </c>
      <c r="E48" s="74">
        <v>15</v>
      </c>
      <c r="F48" s="38"/>
      <c r="G48" s="40">
        <f t="shared" si="2"/>
        <v>0</v>
      </c>
    </row>
    <row r="49" spans="1:7" ht="16.2" customHeight="1" thickBot="1" x14ac:dyDescent="0.25">
      <c r="A49" s="75"/>
      <c r="B49" s="76"/>
      <c r="C49" s="77" t="s">
        <v>63</v>
      </c>
      <c r="D49" s="76"/>
      <c r="E49" s="78"/>
      <c r="F49" s="39"/>
      <c r="G49" s="41"/>
    </row>
    <row r="50" spans="1:7" ht="16.2" customHeight="1" x14ac:dyDescent="0.2">
      <c r="A50" s="71" t="s">
        <v>34</v>
      </c>
      <c r="B50" s="72" t="s">
        <v>44</v>
      </c>
      <c r="C50" s="73" t="s">
        <v>45</v>
      </c>
      <c r="D50" s="72" t="s">
        <v>181</v>
      </c>
      <c r="E50" s="74">
        <v>15</v>
      </c>
      <c r="F50" s="38"/>
      <c r="G50" s="40">
        <f t="shared" si="2"/>
        <v>0</v>
      </c>
    </row>
    <row r="51" spans="1:7" ht="16.2" customHeight="1" thickBot="1" x14ac:dyDescent="0.25">
      <c r="A51" s="75"/>
      <c r="B51" s="76"/>
      <c r="C51" s="77" t="s">
        <v>64</v>
      </c>
      <c r="D51" s="76"/>
      <c r="E51" s="78"/>
      <c r="F51" s="39"/>
      <c r="G51" s="41"/>
    </row>
    <row r="52" spans="1:7" ht="16.2" customHeight="1" x14ac:dyDescent="0.2">
      <c r="A52" s="71" t="s">
        <v>35</v>
      </c>
      <c r="B52" s="72" t="s">
        <v>44</v>
      </c>
      <c r="C52" s="73" t="s">
        <v>45</v>
      </c>
      <c r="D52" s="72" t="s">
        <v>181</v>
      </c>
      <c r="E52" s="74">
        <v>30</v>
      </c>
      <c r="F52" s="38"/>
      <c r="G52" s="40">
        <f t="shared" si="2"/>
        <v>0</v>
      </c>
    </row>
    <row r="53" spans="1:7" ht="16.2" customHeight="1" thickBot="1" x14ac:dyDescent="0.25">
      <c r="A53" s="75"/>
      <c r="B53" s="76"/>
      <c r="C53" s="77" t="s">
        <v>65</v>
      </c>
      <c r="D53" s="76"/>
      <c r="E53" s="78"/>
      <c r="F53" s="39"/>
      <c r="G53" s="41"/>
    </row>
    <row r="54" spans="1:7" ht="20.399999999999999" customHeight="1" thickBot="1" x14ac:dyDescent="0.25">
      <c r="A54" s="79" t="s">
        <v>36</v>
      </c>
      <c r="B54" s="80" t="s">
        <v>66</v>
      </c>
      <c r="C54" s="81" t="s">
        <v>172</v>
      </c>
      <c r="D54" s="82" t="s">
        <v>181</v>
      </c>
      <c r="E54" s="83">
        <v>6</v>
      </c>
      <c r="F54" s="17"/>
      <c r="G54" s="11">
        <f>E54*F54</f>
        <v>0</v>
      </c>
    </row>
    <row r="55" spans="1:7" ht="16.2" customHeight="1" x14ac:dyDescent="0.2">
      <c r="A55" s="71" t="s">
        <v>37</v>
      </c>
      <c r="B55" s="72" t="s">
        <v>44</v>
      </c>
      <c r="C55" s="73" t="s">
        <v>45</v>
      </c>
      <c r="D55" s="72" t="s">
        <v>181</v>
      </c>
      <c r="E55" s="74">
        <v>6</v>
      </c>
      <c r="F55" s="56"/>
      <c r="G55" s="40">
        <f>E55*F55</f>
        <v>0</v>
      </c>
    </row>
    <row r="56" spans="1:7" ht="16.2" customHeight="1" thickBot="1" x14ac:dyDescent="0.25">
      <c r="A56" s="75"/>
      <c r="B56" s="76"/>
      <c r="C56" s="77" t="s">
        <v>173</v>
      </c>
      <c r="D56" s="76"/>
      <c r="E56" s="78"/>
      <c r="F56" s="57"/>
      <c r="G56" s="41"/>
    </row>
    <row r="57" spans="1:7" ht="16.2" customHeight="1" x14ac:dyDescent="0.2">
      <c r="A57" s="71" t="s">
        <v>38</v>
      </c>
      <c r="B57" s="72" t="s">
        <v>44</v>
      </c>
      <c r="C57" s="73" t="s">
        <v>45</v>
      </c>
      <c r="D57" s="72" t="s">
        <v>181</v>
      </c>
      <c r="E57" s="74">
        <v>4</v>
      </c>
      <c r="F57" s="56"/>
      <c r="G57" s="40">
        <f t="shared" ref="G57" si="3">E57*F57</f>
        <v>0</v>
      </c>
    </row>
    <row r="58" spans="1:7" ht="16.2" customHeight="1" thickBot="1" x14ac:dyDescent="0.25">
      <c r="A58" s="75"/>
      <c r="B58" s="76"/>
      <c r="C58" s="77" t="s">
        <v>67</v>
      </c>
      <c r="D58" s="76"/>
      <c r="E58" s="78"/>
      <c r="F58" s="57"/>
      <c r="G58" s="41"/>
    </row>
    <row r="59" spans="1:7" ht="16.2" customHeight="1" x14ac:dyDescent="0.2">
      <c r="A59" s="71" t="s">
        <v>39</v>
      </c>
      <c r="B59" s="72" t="s">
        <v>44</v>
      </c>
      <c r="C59" s="73" t="s">
        <v>45</v>
      </c>
      <c r="D59" s="72" t="s">
        <v>181</v>
      </c>
      <c r="E59" s="74">
        <v>2</v>
      </c>
      <c r="F59" s="56"/>
      <c r="G59" s="40">
        <f t="shared" ref="G59" si="4">E59*F59</f>
        <v>0</v>
      </c>
    </row>
    <row r="60" spans="1:7" ht="16.2" customHeight="1" thickBot="1" x14ac:dyDescent="0.25">
      <c r="A60" s="75"/>
      <c r="B60" s="76"/>
      <c r="C60" s="77" t="s">
        <v>68</v>
      </c>
      <c r="D60" s="76"/>
      <c r="E60" s="78"/>
      <c r="F60" s="57"/>
      <c r="G60" s="41"/>
    </row>
    <row r="61" spans="1:7" ht="16.2" customHeight="1" x14ac:dyDescent="0.2">
      <c r="A61" s="71" t="s">
        <v>40</v>
      </c>
      <c r="B61" s="72" t="s">
        <v>44</v>
      </c>
      <c r="C61" s="73" t="s">
        <v>45</v>
      </c>
      <c r="D61" s="72" t="s">
        <v>181</v>
      </c>
      <c r="E61" s="74">
        <v>2</v>
      </c>
      <c r="F61" s="56"/>
      <c r="G61" s="40">
        <f t="shared" ref="G61" si="5">E61*F61</f>
        <v>0</v>
      </c>
    </row>
    <row r="62" spans="1:7" ht="16.2" customHeight="1" thickBot="1" x14ac:dyDescent="0.25">
      <c r="A62" s="75"/>
      <c r="B62" s="76"/>
      <c r="C62" s="77" t="s">
        <v>69</v>
      </c>
      <c r="D62" s="76"/>
      <c r="E62" s="78"/>
      <c r="F62" s="57"/>
      <c r="G62" s="41"/>
    </row>
    <row r="63" spans="1:7" ht="16.2" customHeight="1" x14ac:dyDescent="0.2">
      <c r="A63" s="71" t="s">
        <v>41</v>
      </c>
      <c r="B63" s="72" t="s">
        <v>44</v>
      </c>
      <c r="C63" s="73" t="s">
        <v>45</v>
      </c>
      <c r="D63" s="72" t="s">
        <v>181</v>
      </c>
      <c r="E63" s="74">
        <v>4</v>
      </c>
      <c r="F63" s="56"/>
      <c r="G63" s="40">
        <f t="shared" ref="G63" si="6">E63*F63</f>
        <v>0</v>
      </c>
    </row>
    <row r="64" spans="1:7" ht="16.2" customHeight="1" thickBot="1" x14ac:dyDescent="0.25">
      <c r="A64" s="75"/>
      <c r="B64" s="76"/>
      <c r="C64" s="77" t="s">
        <v>70</v>
      </c>
      <c r="D64" s="76"/>
      <c r="E64" s="78"/>
      <c r="F64" s="57"/>
      <c r="G64" s="41"/>
    </row>
    <row r="65" spans="1:7" ht="16.2" customHeight="1" x14ac:dyDescent="0.2">
      <c r="A65" s="71" t="s">
        <v>42</v>
      </c>
      <c r="B65" s="72" t="s">
        <v>44</v>
      </c>
      <c r="C65" s="73" t="s">
        <v>45</v>
      </c>
      <c r="D65" s="72" t="s">
        <v>181</v>
      </c>
      <c r="E65" s="74">
        <v>4</v>
      </c>
      <c r="F65" s="56"/>
      <c r="G65" s="40">
        <f t="shared" ref="G65" si="7">E65*F65</f>
        <v>0</v>
      </c>
    </row>
    <row r="66" spans="1:7" ht="16.2" customHeight="1" thickBot="1" x14ac:dyDescent="0.25">
      <c r="A66" s="75"/>
      <c r="B66" s="76"/>
      <c r="C66" s="77" t="s">
        <v>71</v>
      </c>
      <c r="D66" s="76"/>
      <c r="E66" s="78"/>
      <c r="F66" s="57"/>
      <c r="G66" s="41"/>
    </row>
    <row r="67" spans="1:7" ht="16.2" customHeight="1" x14ac:dyDescent="0.2">
      <c r="A67" s="71" t="s">
        <v>72</v>
      </c>
      <c r="B67" s="72" t="s">
        <v>44</v>
      </c>
      <c r="C67" s="73" t="s">
        <v>45</v>
      </c>
      <c r="D67" s="72" t="s">
        <v>181</v>
      </c>
      <c r="E67" s="74">
        <v>2</v>
      </c>
      <c r="F67" s="56"/>
      <c r="G67" s="40">
        <f t="shared" ref="G67" si="8">E67*F67</f>
        <v>0</v>
      </c>
    </row>
    <row r="68" spans="1:7" ht="16.2" customHeight="1" thickBot="1" x14ac:dyDescent="0.25">
      <c r="A68" s="75"/>
      <c r="B68" s="76"/>
      <c r="C68" s="77" t="s">
        <v>73</v>
      </c>
      <c r="D68" s="76"/>
      <c r="E68" s="78"/>
      <c r="F68" s="57"/>
      <c r="G68" s="41"/>
    </row>
    <row r="69" spans="1:7" ht="16.2" customHeight="1" x14ac:dyDescent="0.2">
      <c r="A69" s="71" t="s">
        <v>74</v>
      </c>
      <c r="B69" s="72" t="s">
        <v>44</v>
      </c>
      <c r="C69" s="73" t="s">
        <v>45</v>
      </c>
      <c r="D69" s="72" t="s">
        <v>181</v>
      </c>
      <c r="E69" s="74">
        <v>4</v>
      </c>
      <c r="F69" s="56"/>
      <c r="G69" s="40">
        <f t="shared" ref="G69" si="9">E69*F69</f>
        <v>0</v>
      </c>
    </row>
    <row r="70" spans="1:7" ht="16.2" customHeight="1" thickBot="1" x14ac:dyDescent="0.25">
      <c r="A70" s="75"/>
      <c r="B70" s="76"/>
      <c r="C70" s="77" t="s">
        <v>75</v>
      </c>
      <c r="D70" s="76"/>
      <c r="E70" s="78"/>
      <c r="F70" s="57"/>
      <c r="G70" s="41"/>
    </row>
    <row r="71" spans="1:7" ht="16.2" customHeight="1" x14ac:dyDescent="0.2">
      <c r="A71" s="71" t="s">
        <v>76</v>
      </c>
      <c r="B71" s="72" t="s">
        <v>44</v>
      </c>
      <c r="C71" s="73" t="s">
        <v>45</v>
      </c>
      <c r="D71" s="72" t="s">
        <v>181</v>
      </c>
      <c r="E71" s="74">
        <v>2</v>
      </c>
      <c r="F71" s="56"/>
      <c r="G71" s="40">
        <f t="shared" ref="G71" si="10">E71*F71</f>
        <v>0</v>
      </c>
    </row>
    <row r="72" spans="1:7" ht="21.6" customHeight="1" thickBot="1" x14ac:dyDescent="0.25">
      <c r="A72" s="75"/>
      <c r="B72" s="76"/>
      <c r="C72" s="77" t="s">
        <v>77</v>
      </c>
      <c r="D72" s="76"/>
      <c r="E72" s="78"/>
      <c r="F72" s="57"/>
      <c r="G72" s="41"/>
    </row>
    <row r="73" spans="1:7" ht="16.2" customHeight="1" x14ac:dyDescent="0.2">
      <c r="A73" s="71" t="s">
        <v>78</v>
      </c>
      <c r="B73" s="72" t="s">
        <v>44</v>
      </c>
      <c r="C73" s="73" t="s">
        <v>45</v>
      </c>
      <c r="D73" s="72" t="s">
        <v>181</v>
      </c>
      <c r="E73" s="74">
        <v>4</v>
      </c>
      <c r="F73" s="56"/>
      <c r="G73" s="40">
        <f t="shared" ref="G73" si="11">E73*F73</f>
        <v>0</v>
      </c>
    </row>
    <row r="74" spans="1:7" ht="27" customHeight="1" thickBot="1" x14ac:dyDescent="0.25">
      <c r="A74" s="75"/>
      <c r="B74" s="76"/>
      <c r="C74" s="77" t="s">
        <v>79</v>
      </c>
      <c r="D74" s="76"/>
      <c r="E74" s="78"/>
      <c r="F74" s="57"/>
      <c r="G74" s="41"/>
    </row>
    <row r="75" spans="1:7" ht="16.2" customHeight="1" x14ac:dyDescent="0.2">
      <c r="A75" s="71" t="s">
        <v>80</v>
      </c>
      <c r="B75" s="72" t="s">
        <v>44</v>
      </c>
      <c r="C75" s="73" t="s">
        <v>45</v>
      </c>
      <c r="D75" s="72" t="s">
        <v>181</v>
      </c>
      <c r="E75" s="74">
        <v>1</v>
      </c>
      <c r="F75" s="56"/>
      <c r="G75" s="40">
        <f t="shared" ref="G75" si="12">E75*F75</f>
        <v>0</v>
      </c>
    </row>
    <row r="76" spans="1:7" ht="20.399999999999999" customHeight="1" thickBot="1" x14ac:dyDescent="0.25">
      <c r="A76" s="75"/>
      <c r="B76" s="76"/>
      <c r="C76" s="77" t="s">
        <v>81</v>
      </c>
      <c r="D76" s="76"/>
      <c r="E76" s="78"/>
      <c r="F76" s="57"/>
      <c r="G76" s="41"/>
    </row>
    <row r="77" spans="1:7" ht="16.2" customHeight="1" x14ac:dyDescent="0.2">
      <c r="A77" s="71" t="s">
        <v>82</v>
      </c>
      <c r="B77" s="72" t="s">
        <v>44</v>
      </c>
      <c r="C77" s="73" t="s">
        <v>45</v>
      </c>
      <c r="D77" s="72" t="s">
        <v>181</v>
      </c>
      <c r="E77" s="74">
        <v>2</v>
      </c>
      <c r="F77" s="56"/>
      <c r="G77" s="40">
        <f t="shared" ref="G77" si="13">E77*F77</f>
        <v>0</v>
      </c>
    </row>
    <row r="78" spans="1:7" ht="24" customHeight="1" thickBot="1" x14ac:dyDescent="0.25">
      <c r="A78" s="75"/>
      <c r="B78" s="76"/>
      <c r="C78" s="77" t="s">
        <v>83</v>
      </c>
      <c r="D78" s="76"/>
      <c r="E78" s="78"/>
      <c r="F78" s="57"/>
      <c r="G78" s="41"/>
    </row>
    <row r="79" spans="1:7" ht="16.2" customHeight="1" x14ac:dyDescent="0.2">
      <c r="A79" s="71" t="s">
        <v>84</v>
      </c>
      <c r="B79" s="72" t="s">
        <v>44</v>
      </c>
      <c r="C79" s="73" t="s">
        <v>45</v>
      </c>
      <c r="D79" s="72" t="s">
        <v>181</v>
      </c>
      <c r="E79" s="74">
        <v>1</v>
      </c>
      <c r="F79" s="56"/>
      <c r="G79" s="40">
        <f t="shared" ref="G79" si="14">E79*F79</f>
        <v>0</v>
      </c>
    </row>
    <row r="80" spans="1:7" ht="16.2" customHeight="1" thickBot="1" x14ac:dyDescent="0.25">
      <c r="A80" s="75"/>
      <c r="B80" s="76"/>
      <c r="C80" s="77" t="s">
        <v>85</v>
      </c>
      <c r="D80" s="76"/>
      <c r="E80" s="78"/>
      <c r="F80" s="57"/>
      <c r="G80" s="41"/>
    </row>
    <row r="81" spans="1:7" ht="16.2" customHeight="1" x14ac:dyDescent="0.2">
      <c r="A81" s="71" t="s">
        <v>86</v>
      </c>
      <c r="B81" s="72" t="s">
        <v>44</v>
      </c>
      <c r="C81" s="73" t="s">
        <v>45</v>
      </c>
      <c r="D81" s="72" t="s">
        <v>181</v>
      </c>
      <c r="E81" s="74">
        <v>1</v>
      </c>
      <c r="F81" s="56"/>
      <c r="G81" s="40">
        <f t="shared" ref="G81" si="15">E81*F81</f>
        <v>0</v>
      </c>
    </row>
    <row r="82" spans="1:7" ht="22.8" customHeight="1" thickBot="1" x14ac:dyDescent="0.25">
      <c r="A82" s="75"/>
      <c r="B82" s="76"/>
      <c r="C82" s="77" t="s">
        <v>87</v>
      </c>
      <c r="D82" s="76"/>
      <c r="E82" s="78"/>
      <c r="F82" s="57"/>
      <c r="G82" s="41"/>
    </row>
    <row r="83" spans="1:7" ht="16.2" customHeight="1" x14ac:dyDescent="0.2">
      <c r="A83" s="71" t="s">
        <v>88</v>
      </c>
      <c r="B83" s="72" t="s">
        <v>44</v>
      </c>
      <c r="C83" s="73" t="s">
        <v>45</v>
      </c>
      <c r="D83" s="72" t="s">
        <v>181</v>
      </c>
      <c r="E83" s="74">
        <v>4</v>
      </c>
      <c r="F83" s="56"/>
      <c r="G83" s="40">
        <f t="shared" ref="G83" si="16">E83*F83</f>
        <v>0</v>
      </c>
    </row>
    <row r="84" spans="1:7" ht="16.2" customHeight="1" thickBot="1" x14ac:dyDescent="0.25">
      <c r="A84" s="75"/>
      <c r="B84" s="76"/>
      <c r="C84" s="77" t="s">
        <v>89</v>
      </c>
      <c r="D84" s="76"/>
      <c r="E84" s="78"/>
      <c r="F84" s="57"/>
      <c r="G84" s="41"/>
    </row>
    <row r="85" spans="1:7" ht="16.2" customHeight="1" x14ac:dyDescent="0.2">
      <c r="A85" s="71" t="s">
        <v>90</v>
      </c>
      <c r="B85" s="72" t="s">
        <v>44</v>
      </c>
      <c r="C85" s="73" t="s">
        <v>45</v>
      </c>
      <c r="D85" s="72" t="s">
        <v>181</v>
      </c>
      <c r="E85" s="74">
        <v>1</v>
      </c>
      <c r="F85" s="56"/>
      <c r="G85" s="40">
        <f t="shared" ref="G85" si="17">E85*F85</f>
        <v>0</v>
      </c>
    </row>
    <row r="86" spans="1:7" ht="22.2" customHeight="1" thickBot="1" x14ac:dyDescent="0.25">
      <c r="A86" s="75"/>
      <c r="B86" s="76"/>
      <c r="C86" s="77" t="s">
        <v>91</v>
      </c>
      <c r="D86" s="76"/>
      <c r="E86" s="78"/>
      <c r="F86" s="57"/>
      <c r="G86" s="41"/>
    </row>
    <row r="87" spans="1:7" ht="16.2" customHeight="1" x14ac:dyDescent="0.2">
      <c r="A87" s="71" t="s">
        <v>92</v>
      </c>
      <c r="B87" s="72" t="s">
        <v>44</v>
      </c>
      <c r="C87" s="73" t="s">
        <v>45</v>
      </c>
      <c r="D87" s="72" t="s">
        <v>181</v>
      </c>
      <c r="E87" s="74">
        <v>4</v>
      </c>
      <c r="F87" s="56"/>
      <c r="G87" s="40">
        <f t="shared" ref="G87" si="18">E87*F87</f>
        <v>0</v>
      </c>
    </row>
    <row r="88" spans="1:7" ht="23.4" customHeight="1" thickBot="1" x14ac:dyDescent="0.25">
      <c r="A88" s="75"/>
      <c r="B88" s="76"/>
      <c r="C88" s="77" t="s">
        <v>93</v>
      </c>
      <c r="D88" s="76"/>
      <c r="E88" s="78"/>
      <c r="F88" s="57"/>
      <c r="G88" s="41"/>
    </row>
    <row r="89" spans="1:7" ht="16.2" customHeight="1" x14ac:dyDescent="0.2">
      <c r="A89" s="71" t="s">
        <v>94</v>
      </c>
      <c r="B89" s="72" t="s">
        <v>44</v>
      </c>
      <c r="C89" s="73" t="s">
        <v>45</v>
      </c>
      <c r="D89" s="72" t="s">
        <v>181</v>
      </c>
      <c r="E89" s="74">
        <v>1</v>
      </c>
      <c r="F89" s="56"/>
      <c r="G89" s="40">
        <f t="shared" ref="G89" si="19">E89*F89</f>
        <v>0</v>
      </c>
    </row>
    <row r="90" spans="1:7" ht="16.2" customHeight="1" thickBot="1" x14ac:dyDescent="0.25">
      <c r="A90" s="75"/>
      <c r="B90" s="76"/>
      <c r="C90" s="77" t="s">
        <v>95</v>
      </c>
      <c r="D90" s="76"/>
      <c r="E90" s="78"/>
      <c r="F90" s="57"/>
      <c r="G90" s="41"/>
    </row>
    <row r="91" spans="1:7" ht="16.2" customHeight="1" x14ac:dyDescent="0.2">
      <c r="A91" s="71" t="s">
        <v>96</v>
      </c>
      <c r="B91" s="72" t="s">
        <v>44</v>
      </c>
      <c r="C91" s="73" t="s">
        <v>45</v>
      </c>
      <c r="D91" s="72" t="s">
        <v>181</v>
      </c>
      <c r="E91" s="74">
        <v>4</v>
      </c>
      <c r="F91" s="56"/>
      <c r="G91" s="40">
        <f t="shared" ref="G91" si="20">E91*F91</f>
        <v>0</v>
      </c>
    </row>
    <row r="92" spans="1:7" ht="25.2" customHeight="1" thickBot="1" x14ac:dyDescent="0.25">
      <c r="A92" s="75"/>
      <c r="B92" s="76"/>
      <c r="C92" s="77" t="s">
        <v>97</v>
      </c>
      <c r="D92" s="76"/>
      <c r="E92" s="78"/>
      <c r="F92" s="57"/>
      <c r="G92" s="41"/>
    </row>
    <row r="93" spans="1:7" ht="16.2" customHeight="1" x14ac:dyDescent="0.2">
      <c r="A93" s="71" t="s">
        <v>98</v>
      </c>
      <c r="B93" s="72" t="s">
        <v>44</v>
      </c>
      <c r="C93" s="73" t="s">
        <v>45</v>
      </c>
      <c r="D93" s="72" t="s">
        <v>181</v>
      </c>
      <c r="E93" s="74">
        <v>4</v>
      </c>
      <c r="F93" s="56"/>
      <c r="G93" s="40">
        <f t="shared" ref="G93" si="21">E93*F93</f>
        <v>0</v>
      </c>
    </row>
    <row r="94" spans="1:7" ht="19.8" customHeight="1" thickBot="1" x14ac:dyDescent="0.25">
      <c r="A94" s="75"/>
      <c r="B94" s="76"/>
      <c r="C94" s="77" t="s">
        <v>99</v>
      </c>
      <c r="D94" s="76"/>
      <c r="E94" s="78"/>
      <c r="F94" s="57"/>
      <c r="G94" s="41"/>
    </row>
    <row r="95" spans="1:7" ht="16.2" customHeight="1" x14ac:dyDescent="0.2">
      <c r="A95" s="71" t="s">
        <v>100</v>
      </c>
      <c r="B95" s="72" t="s">
        <v>44</v>
      </c>
      <c r="C95" s="73" t="s">
        <v>45</v>
      </c>
      <c r="D95" s="72" t="s">
        <v>181</v>
      </c>
      <c r="E95" s="74">
        <v>4</v>
      </c>
      <c r="F95" s="56"/>
      <c r="G95" s="40">
        <f t="shared" ref="G95" si="22">E95*F95</f>
        <v>0</v>
      </c>
    </row>
    <row r="96" spans="1:7" ht="19.2" customHeight="1" thickBot="1" x14ac:dyDescent="0.25">
      <c r="A96" s="75"/>
      <c r="B96" s="76"/>
      <c r="C96" s="77" t="s">
        <v>101</v>
      </c>
      <c r="D96" s="76"/>
      <c r="E96" s="78"/>
      <c r="F96" s="57"/>
      <c r="G96" s="41"/>
    </row>
    <row r="97" spans="1:7" ht="16.2" customHeight="1" x14ac:dyDescent="0.2">
      <c r="A97" s="71" t="s">
        <v>102</v>
      </c>
      <c r="B97" s="72" t="s">
        <v>44</v>
      </c>
      <c r="C97" s="73" t="s">
        <v>45</v>
      </c>
      <c r="D97" s="72" t="s">
        <v>181</v>
      </c>
      <c r="E97" s="74">
        <v>6</v>
      </c>
      <c r="F97" s="56"/>
      <c r="G97" s="40">
        <f t="shared" ref="G97" si="23">E97*F97</f>
        <v>0</v>
      </c>
    </row>
    <row r="98" spans="1:7" ht="20.399999999999999" customHeight="1" thickBot="1" x14ac:dyDescent="0.25">
      <c r="A98" s="75"/>
      <c r="B98" s="76"/>
      <c r="C98" s="77" t="s">
        <v>103</v>
      </c>
      <c r="D98" s="76"/>
      <c r="E98" s="78"/>
      <c r="F98" s="57"/>
      <c r="G98" s="41"/>
    </row>
    <row r="99" spans="1:7" ht="16.2" customHeight="1" x14ac:dyDescent="0.2">
      <c r="A99" s="71" t="s">
        <v>104</v>
      </c>
      <c r="B99" s="72" t="s">
        <v>44</v>
      </c>
      <c r="C99" s="73" t="s">
        <v>45</v>
      </c>
      <c r="D99" s="72" t="s">
        <v>181</v>
      </c>
      <c r="E99" s="74">
        <v>6</v>
      </c>
      <c r="F99" s="56"/>
      <c r="G99" s="40">
        <f t="shared" ref="G99" si="24">E99*F99</f>
        <v>0</v>
      </c>
    </row>
    <row r="100" spans="1:7" ht="22.2" customHeight="1" thickBot="1" x14ac:dyDescent="0.25">
      <c r="A100" s="75"/>
      <c r="B100" s="76"/>
      <c r="C100" s="77" t="s">
        <v>105</v>
      </c>
      <c r="D100" s="76"/>
      <c r="E100" s="78"/>
      <c r="F100" s="57"/>
      <c r="G100" s="41"/>
    </row>
    <row r="101" spans="1:7" ht="16.2" customHeight="1" x14ac:dyDescent="0.2">
      <c r="A101" s="71" t="s">
        <v>106</v>
      </c>
      <c r="B101" s="72" t="s">
        <v>44</v>
      </c>
      <c r="C101" s="73" t="s">
        <v>45</v>
      </c>
      <c r="D101" s="72" t="s">
        <v>181</v>
      </c>
      <c r="E101" s="74">
        <v>1</v>
      </c>
      <c r="F101" s="56"/>
      <c r="G101" s="40">
        <f t="shared" ref="G101" si="25">E101*F101</f>
        <v>0</v>
      </c>
    </row>
    <row r="102" spans="1:7" ht="17.399999999999999" customHeight="1" thickBot="1" x14ac:dyDescent="0.25">
      <c r="A102" s="75"/>
      <c r="B102" s="76"/>
      <c r="C102" s="77" t="s">
        <v>107</v>
      </c>
      <c r="D102" s="76"/>
      <c r="E102" s="78"/>
      <c r="F102" s="57"/>
      <c r="G102" s="41"/>
    </row>
    <row r="103" spans="1:7" ht="16.2" customHeight="1" x14ac:dyDescent="0.2">
      <c r="A103" s="71" t="s">
        <v>108</v>
      </c>
      <c r="B103" s="72" t="s">
        <v>44</v>
      </c>
      <c r="C103" s="73" t="s">
        <v>45</v>
      </c>
      <c r="D103" s="72" t="s">
        <v>181</v>
      </c>
      <c r="E103" s="74">
        <v>4</v>
      </c>
      <c r="F103" s="56"/>
      <c r="G103" s="40">
        <f t="shared" ref="G103" si="26">E103*F103</f>
        <v>0</v>
      </c>
    </row>
    <row r="104" spans="1:7" ht="22.2" customHeight="1" thickBot="1" x14ac:dyDescent="0.25">
      <c r="A104" s="75"/>
      <c r="B104" s="76"/>
      <c r="C104" s="77" t="s">
        <v>109</v>
      </c>
      <c r="D104" s="76"/>
      <c r="E104" s="78"/>
      <c r="F104" s="57"/>
      <c r="G104" s="41"/>
    </row>
    <row r="105" spans="1:7" ht="16.2" customHeight="1" x14ac:dyDescent="0.2">
      <c r="A105" s="71" t="s">
        <v>110</v>
      </c>
      <c r="B105" s="72" t="s">
        <v>44</v>
      </c>
      <c r="C105" s="73" t="s">
        <v>45</v>
      </c>
      <c r="D105" s="72" t="s">
        <v>181</v>
      </c>
      <c r="E105" s="74">
        <v>4</v>
      </c>
      <c r="F105" s="56"/>
      <c r="G105" s="40">
        <f t="shared" ref="G105" si="27">E105*F105</f>
        <v>0</v>
      </c>
    </row>
    <row r="106" spans="1:7" ht="22.8" customHeight="1" thickBot="1" x14ac:dyDescent="0.25">
      <c r="A106" s="75"/>
      <c r="B106" s="76"/>
      <c r="C106" s="77" t="s">
        <v>111</v>
      </c>
      <c r="D106" s="76"/>
      <c r="E106" s="78"/>
      <c r="F106" s="57"/>
      <c r="G106" s="41"/>
    </row>
    <row r="107" spans="1:7" ht="16.2" customHeight="1" x14ac:dyDescent="0.2">
      <c r="A107" s="71" t="s">
        <v>112</v>
      </c>
      <c r="B107" s="72" t="s">
        <v>44</v>
      </c>
      <c r="C107" s="73" t="s">
        <v>45</v>
      </c>
      <c r="D107" s="72" t="s">
        <v>181</v>
      </c>
      <c r="E107" s="74">
        <v>2</v>
      </c>
      <c r="F107" s="56"/>
      <c r="G107" s="40">
        <f t="shared" ref="G107" si="28">E107*F107</f>
        <v>0</v>
      </c>
    </row>
    <row r="108" spans="1:7" ht="20.399999999999999" customHeight="1" thickBot="1" x14ac:dyDescent="0.25">
      <c r="A108" s="75"/>
      <c r="B108" s="76"/>
      <c r="C108" s="77" t="s">
        <v>113</v>
      </c>
      <c r="D108" s="76"/>
      <c r="E108" s="78"/>
      <c r="F108" s="57"/>
      <c r="G108" s="41"/>
    </row>
    <row r="109" spans="1:7" ht="21" customHeight="1" x14ac:dyDescent="0.2">
      <c r="A109" s="71" t="s">
        <v>114</v>
      </c>
      <c r="B109" s="72" t="s">
        <v>44</v>
      </c>
      <c r="C109" s="73" t="s">
        <v>45</v>
      </c>
      <c r="D109" s="72" t="s">
        <v>181</v>
      </c>
      <c r="E109" s="74">
        <v>6</v>
      </c>
      <c r="F109" s="56"/>
      <c r="G109" s="40">
        <f t="shared" ref="G109" si="29">E109*F109</f>
        <v>0</v>
      </c>
    </row>
    <row r="110" spans="1:7" ht="37.799999999999997" customHeight="1" thickBot="1" x14ac:dyDescent="0.25">
      <c r="A110" s="75"/>
      <c r="B110" s="76"/>
      <c r="C110" s="77" t="s">
        <v>115</v>
      </c>
      <c r="D110" s="76"/>
      <c r="E110" s="78"/>
      <c r="F110" s="57"/>
      <c r="G110" s="41"/>
    </row>
    <row r="111" spans="1:7" ht="21" customHeight="1" x14ac:dyDescent="0.2">
      <c r="A111" s="71" t="s">
        <v>116</v>
      </c>
      <c r="B111" s="72" t="s">
        <v>44</v>
      </c>
      <c r="C111" s="73" t="s">
        <v>45</v>
      </c>
      <c r="D111" s="72" t="s">
        <v>181</v>
      </c>
      <c r="E111" s="74">
        <v>2</v>
      </c>
      <c r="F111" s="56"/>
      <c r="G111" s="40">
        <f t="shared" ref="G111" si="30">E111*F111</f>
        <v>0</v>
      </c>
    </row>
    <row r="112" spans="1:7" ht="30.6" customHeight="1" thickBot="1" x14ac:dyDescent="0.25">
      <c r="A112" s="75"/>
      <c r="B112" s="76"/>
      <c r="C112" s="77" t="s">
        <v>117</v>
      </c>
      <c r="D112" s="76"/>
      <c r="E112" s="78"/>
      <c r="F112" s="57"/>
      <c r="G112" s="41"/>
    </row>
    <row r="113" spans="1:7" ht="21" customHeight="1" x14ac:dyDescent="0.2">
      <c r="A113" s="71" t="s">
        <v>118</v>
      </c>
      <c r="B113" s="72" t="s">
        <v>44</v>
      </c>
      <c r="C113" s="73" t="s">
        <v>45</v>
      </c>
      <c r="D113" s="72" t="s">
        <v>181</v>
      </c>
      <c r="E113" s="74">
        <v>2</v>
      </c>
      <c r="F113" s="56"/>
      <c r="G113" s="40">
        <f t="shared" ref="G113" si="31">E113*F113</f>
        <v>0</v>
      </c>
    </row>
    <row r="114" spans="1:7" ht="21" customHeight="1" thickBot="1" x14ac:dyDescent="0.25">
      <c r="A114" s="75"/>
      <c r="B114" s="76"/>
      <c r="C114" s="77" t="s">
        <v>119</v>
      </c>
      <c r="D114" s="76"/>
      <c r="E114" s="78"/>
      <c r="F114" s="57"/>
      <c r="G114" s="41"/>
    </row>
    <row r="115" spans="1:7" ht="21" customHeight="1" x14ac:dyDescent="0.2">
      <c r="A115" s="71" t="s">
        <v>120</v>
      </c>
      <c r="B115" s="72" t="s">
        <v>44</v>
      </c>
      <c r="C115" s="73" t="s">
        <v>45</v>
      </c>
      <c r="D115" s="72" t="s">
        <v>181</v>
      </c>
      <c r="E115" s="74">
        <v>2</v>
      </c>
      <c r="F115" s="56"/>
      <c r="G115" s="40">
        <f t="shared" ref="G115" si="32">E115*F115</f>
        <v>0</v>
      </c>
    </row>
    <row r="116" spans="1:7" ht="21" customHeight="1" thickBot="1" x14ac:dyDescent="0.25">
      <c r="A116" s="75"/>
      <c r="B116" s="76"/>
      <c r="C116" s="77" t="s">
        <v>121</v>
      </c>
      <c r="D116" s="76"/>
      <c r="E116" s="78"/>
      <c r="F116" s="57"/>
      <c r="G116" s="41"/>
    </row>
    <row r="117" spans="1:7" ht="21" customHeight="1" x14ac:dyDescent="0.2">
      <c r="A117" s="71" t="s">
        <v>122</v>
      </c>
      <c r="B117" s="72" t="s">
        <v>44</v>
      </c>
      <c r="C117" s="73" t="s">
        <v>45</v>
      </c>
      <c r="D117" s="72" t="s">
        <v>181</v>
      </c>
      <c r="E117" s="74">
        <v>6</v>
      </c>
      <c r="F117" s="56"/>
      <c r="G117" s="40">
        <f t="shared" ref="G117" si="33">E117*F117</f>
        <v>0</v>
      </c>
    </row>
    <row r="118" spans="1:7" ht="21" customHeight="1" thickBot="1" x14ac:dyDescent="0.25">
      <c r="A118" s="75"/>
      <c r="B118" s="76"/>
      <c r="C118" s="77" t="s">
        <v>123</v>
      </c>
      <c r="D118" s="76"/>
      <c r="E118" s="78"/>
      <c r="F118" s="57"/>
      <c r="G118" s="41"/>
    </row>
    <row r="119" spans="1:7" ht="21" customHeight="1" x14ac:dyDescent="0.2">
      <c r="A119" s="71" t="s">
        <v>124</v>
      </c>
      <c r="B119" s="72" t="s">
        <v>44</v>
      </c>
      <c r="C119" s="73" t="s">
        <v>45</v>
      </c>
      <c r="D119" s="72" t="s">
        <v>181</v>
      </c>
      <c r="E119" s="74">
        <v>2</v>
      </c>
      <c r="F119" s="56"/>
      <c r="G119" s="40">
        <f t="shared" ref="G119" si="34">E119*F119</f>
        <v>0</v>
      </c>
    </row>
    <row r="120" spans="1:7" ht="21" customHeight="1" thickBot="1" x14ac:dyDescent="0.25">
      <c r="A120" s="75"/>
      <c r="B120" s="76"/>
      <c r="C120" s="77" t="s">
        <v>125</v>
      </c>
      <c r="D120" s="76"/>
      <c r="E120" s="78"/>
      <c r="F120" s="57"/>
      <c r="G120" s="41"/>
    </row>
    <row r="121" spans="1:7" ht="21" customHeight="1" x14ac:dyDescent="0.2">
      <c r="A121" s="71" t="s">
        <v>126</v>
      </c>
      <c r="B121" s="72" t="s">
        <v>44</v>
      </c>
      <c r="C121" s="73" t="s">
        <v>45</v>
      </c>
      <c r="D121" s="72" t="s">
        <v>181</v>
      </c>
      <c r="E121" s="74">
        <v>1</v>
      </c>
      <c r="F121" s="56"/>
      <c r="G121" s="40">
        <f t="shared" ref="G121" si="35">E121*F121</f>
        <v>0</v>
      </c>
    </row>
    <row r="122" spans="1:7" ht="21" customHeight="1" thickBot="1" x14ac:dyDescent="0.25">
      <c r="A122" s="75"/>
      <c r="B122" s="76"/>
      <c r="C122" s="77" t="s">
        <v>127</v>
      </c>
      <c r="D122" s="76"/>
      <c r="E122" s="78"/>
      <c r="F122" s="57"/>
      <c r="G122" s="41"/>
    </row>
    <row r="123" spans="1:7" ht="21" customHeight="1" x14ac:dyDescent="0.2">
      <c r="A123" s="71" t="s">
        <v>128</v>
      </c>
      <c r="B123" s="72" t="s">
        <v>44</v>
      </c>
      <c r="C123" s="73" t="s">
        <v>45</v>
      </c>
      <c r="D123" s="72" t="s">
        <v>181</v>
      </c>
      <c r="E123" s="74">
        <v>4</v>
      </c>
      <c r="F123" s="56"/>
      <c r="G123" s="40">
        <f t="shared" ref="G123" si="36">E123*F123</f>
        <v>0</v>
      </c>
    </row>
    <row r="124" spans="1:7" ht="21" customHeight="1" thickBot="1" x14ac:dyDescent="0.25">
      <c r="A124" s="75"/>
      <c r="B124" s="76"/>
      <c r="C124" s="77" t="s">
        <v>129</v>
      </c>
      <c r="D124" s="76"/>
      <c r="E124" s="78"/>
      <c r="F124" s="57"/>
      <c r="G124" s="41"/>
    </row>
    <row r="125" spans="1:7" ht="21" customHeight="1" x14ac:dyDescent="0.2">
      <c r="A125" s="71" t="s">
        <v>130</v>
      </c>
      <c r="B125" s="72" t="s">
        <v>44</v>
      </c>
      <c r="C125" s="73" t="s">
        <v>45</v>
      </c>
      <c r="D125" s="72" t="s">
        <v>181</v>
      </c>
      <c r="E125" s="74">
        <v>4</v>
      </c>
      <c r="F125" s="56"/>
      <c r="G125" s="40">
        <f t="shared" ref="G125" si="37">E125*F125</f>
        <v>0</v>
      </c>
    </row>
    <row r="126" spans="1:7" ht="21" customHeight="1" thickBot="1" x14ac:dyDescent="0.25">
      <c r="A126" s="75"/>
      <c r="B126" s="76"/>
      <c r="C126" s="77" t="s">
        <v>131</v>
      </c>
      <c r="D126" s="76"/>
      <c r="E126" s="78"/>
      <c r="F126" s="57"/>
      <c r="G126" s="41"/>
    </row>
    <row r="127" spans="1:7" ht="21" customHeight="1" x14ac:dyDescent="0.2">
      <c r="A127" s="71" t="s">
        <v>132</v>
      </c>
      <c r="B127" s="72" t="s">
        <v>44</v>
      </c>
      <c r="C127" s="73" t="s">
        <v>45</v>
      </c>
      <c r="D127" s="72" t="s">
        <v>181</v>
      </c>
      <c r="E127" s="74">
        <v>4</v>
      </c>
      <c r="F127" s="56"/>
      <c r="G127" s="40">
        <f t="shared" ref="G127" si="38">E127*F127</f>
        <v>0</v>
      </c>
    </row>
    <row r="128" spans="1:7" ht="21" customHeight="1" thickBot="1" x14ac:dyDescent="0.25">
      <c r="A128" s="75"/>
      <c r="B128" s="76"/>
      <c r="C128" s="77" t="s">
        <v>133</v>
      </c>
      <c r="D128" s="76"/>
      <c r="E128" s="78"/>
      <c r="F128" s="57"/>
      <c r="G128" s="41"/>
    </row>
    <row r="129" spans="1:7" ht="21" customHeight="1" x14ac:dyDescent="0.2">
      <c r="A129" s="71" t="s">
        <v>134</v>
      </c>
      <c r="B129" s="72" t="s">
        <v>44</v>
      </c>
      <c r="C129" s="73" t="s">
        <v>45</v>
      </c>
      <c r="D129" s="72" t="s">
        <v>181</v>
      </c>
      <c r="E129" s="74">
        <v>1</v>
      </c>
      <c r="F129" s="56"/>
      <c r="G129" s="40">
        <f t="shared" ref="G129" si="39">E129*F129</f>
        <v>0</v>
      </c>
    </row>
    <row r="130" spans="1:7" ht="21" customHeight="1" thickBot="1" x14ac:dyDescent="0.25">
      <c r="A130" s="75"/>
      <c r="B130" s="76"/>
      <c r="C130" s="77" t="s">
        <v>135</v>
      </c>
      <c r="D130" s="76"/>
      <c r="E130" s="78"/>
      <c r="F130" s="57"/>
      <c r="G130" s="41"/>
    </row>
    <row r="131" spans="1:7" ht="21" customHeight="1" x14ac:dyDescent="0.2">
      <c r="A131" s="71" t="s">
        <v>136</v>
      </c>
      <c r="B131" s="72" t="s">
        <v>44</v>
      </c>
      <c r="C131" s="73" t="s">
        <v>45</v>
      </c>
      <c r="D131" s="72" t="s">
        <v>181</v>
      </c>
      <c r="E131" s="74">
        <v>1</v>
      </c>
      <c r="F131" s="56"/>
      <c r="G131" s="40">
        <f t="shared" ref="G131" si="40">E131*F131</f>
        <v>0</v>
      </c>
    </row>
    <row r="132" spans="1:7" ht="21" customHeight="1" thickBot="1" x14ac:dyDescent="0.25">
      <c r="A132" s="75"/>
      <c r="B132" s="76"/>
      <c r="C132" s="77" t="s">
        <v>137</v>
      </c>
      <c r="D132" s="76"/>
      <c r="E132" s="78"/>
      <c r="F132" s="57"/>
      <c r="G132" s="41"/>
    </row>
    <row r="133" spans="1:7" ht="21" customHeight="1" x14ac:dyDescent="0.2">
      <c r="A133" s="71" t="s">
        <v>138</v>
      </c>
      <c r="B133" s="72" t="s">
        <v>44</v>
      </c>
      <c r="C133" s="73" t="s">
        <v>45</v>
      </c>
      <c r="D133" s="72" t="s">
        <v>181</v>
      </c>
      <c r="E133" s="74">
        <v>1</v>
      </c>
      <c r="F133" s="56"/>
      <c r="G133" s="40">
        <f t="shared" ref="G133" si="41">E133*F133</f>
        <v>0</v>
      </c>
    </row>
    <row r="134" spans="1:7" ht="21" customHeight="1" thickBot="1" x14ac:dyDescent="0.25">
      <c r="A134" s="75"/>
      <c r="B134" s="76"/>
      <c r="C134" s="77" t="s">
        <v>139</v>
      </c>
      <c r="D134" s="76"/>
      <c r="E134" s="78"/>
      <c r="F134" s="57"/>
      <c r="G134" s="41"/>
    </row>
    <row r="135" spans="1:7" ht="21" customHeight="1" x14ac:dyDescent="0.2">
      <c r="A135" s="71" t="s">
        <v>140</v>
      </c>
      <c r="B135" s="72" t="s">
        <v>44</v>
      </c>
      <c r="C135" s="73" t="s">
        <v>45</v>
      </c>
      <c r="D135" s="72" t="s">
        <v>181</v>
      </c>
      <c r="E135" s="74">
        <v>1</v>
      </c>
      <c r="F135" s="56"/>
      <c r="G135" s="40">
        <f t="shared" ref="G135" si="42">E135*F135</f>
        <v>0</v>
      </c>
    </row>
    <row r="136" spans="1:7" ht="21" customHeight="1" thickBot="1" x14ac:dyDescent="0.25">
      <c r="A136" s="75"/>
      <c r="B136" s="76"/>
      <c r="C136" s="77" t="s">
        <v>141</v>
      </c>
      <c r="D136" s="76"/>
      <c r="E136" s="78"/>
      <c r="F136" s="57"/>
      <c r="G136" s="41"/>
    </row>
    <row r="137" spans="1:7" ht="21" customHeight="1" x14ac:dyDescent="0.2">
      <c r="A137" s="71" t="s">
        <v>142</v>
      </c>
      <c r="B137" s="72" t="s">
        <v>44</v>
      </c>
      <c r="C137" s="73" t="s">
        <v>45</v>
      </c>
      <c r="D137" s="72" t="s">
        <v>181</v>
      </c>
      <c r="E137" s="74">
        <v>2</v>
      </c>
      <c r="F137" s="56"/>
      <c r="G137" s="40">
        <f t="shared" ref="G137" si="43">E137*F137</f>
        <v>0</v>
      </c>
    </row>
    <row r="138" spans="1:7" ht="21" customHeight="1" thickBot="1" x14ac:dyDescent="0.25">
      <c r="A138" s="75"/>
      <c r="B138" s="76"/>
      <c r="C138" s="77" t="s">
        <v>143</v>
      </c>
      <c r="D138" s="76"/>
      <c r="E138" s="78"/>
      <c r="F138" s="57"/>
      <c r="G138" s="41"/>
    </row>
    <row r="139" spans="1:7" ht="21" customHeight="1" x14ac:dyDescent="0.2">
      <c r="A139" s="71" t="s">
        <v>144</v>
      </c>
      <c r="B139" s="72" t="s">
        <v>44</v>
      </c>
      <c r="C139" s="73" t="s">
        <v>45</v>
      </c>
      <c r="D139" s="72" t="s">
        <v>181</v>
      </c>
      <c r="E139" s="74">
        <v>1</v>
      </c>
      <c r="F139" s="56"/>
      <c r="G139" s="40">
        <f t="shared" ref="G139" si="44">E139*F139</f>
        <v>0</v>
      </c>
    </row>
    <row r="140" spans="1:7" ht="21" customHeight="1" thickBot="1" x14ac:dyDescent="0.25">
      <c r="A140" s="75"/>
      <c r="B140" s="76"/>
      <c r="C140" s="77" t="s">
        <v>145</v>
      </c>
      <c r="D140" s="76"/>
      <c r="E140" s="78"/>
      <c r="F140" s="57"/>
      <c r="G140" s="41"/>
    </row>
    <row r="141" spans="1:7" ht="21" customHeight="1" x14ac:dyDescent="0.2">
      <c r="A141" s="71" t="s">
        <v>146</v>
      </c>
      <c r="B141" s="72" t="s">
        <v>44</v>
      </c>
      <c r="C141" s="73" t="s">
        <v>45</v>
      </c>
      <c r="D141" s="72" t="s">
        <v>181</v>
      </c>
      <c r="E141" s="74">
        <v>1</v>
      </c>
      <c r="F141" s="56"/>
      <c r="G141" s="40">
        <f t="shared" ref="G141" si="45">E141*F141</f>
        <v>0</v>
      </c>
    </row>
    <row r="142" spans="1:7" ht="21" customHeight="1" thickBot="1" x14ac:dyDescent="0.25">
      <c r="A142" s="75"/>
      <c r="B142" s="76"/>
      <c r="C142" s="77" t="s">
        <v>147</v>
      </c>
      <c r="D142" s="76"/>
      <c r="E142" s="78"/>
      <c r="F142" s="57"/>
      <c r="G142" s="41"/>
    </row>
    <row r="143" spans="1:7" ht="21" customHeight="1" x14ac:dyDescent="0.2">
      <c r="A143" s="71" t="s">
        <v>148</v>
      </c>
      <c r="B143" s="72" t="s">
        <v>44</v>
      </c>
      <c r="C143" s="73" t="s">
        <v>45</v>
      </c>
      <c r="D143" s="72" t="s">
        <v>181</v>
      </c>
      <c r="E143" s="74">
        <v>1</v>
      </c>
      <c r="F143" s="56"/>
      <c r="G143" s="40">
        <f t="shared" ref="G143" si="46">E143*F143</f>
        <v>0</v>
      </c>
    </row>
    <row r="144" spans="1:7" ht="21" customHeight="1" thickBot="1" x14ac:dyDescent="0.25">
      <c r="A144" s="75"/>
      <c r="B144" s="76"/>
      <c r="C144" s="77" t="s">
        <v>149</v>
      </c>
      <c r="D144" s="76"/>
      <c r="E144" s="78"/>
      <c r="F144" s="57"/>
      <c r="G144" s="41"/>
    </row>
    <row r="145" spans="1:7" ht="21" customHeight="1" x14ac:dyDescent="0.2">
      <c r="A145" s="71" t="s">
        <v>150</v>
      </c>
      <c r="B145" s="72" t="s">
        <v>44</v>
      </c>
      <c r="C145" s="73" t="s">
        <v>45</v>
      </c>
      <c r="D145" s="72" t="s">
        <v>181</v>
      </c>
      <c r="E145" s="74">
        <v>1</v>
      </c>
      <c r="F145" s="56"/>
      <c r="G145" s="40">
        <f t="shared" ref="G145" si="47">E145*F145</f>
        <v>0</v>
      </c>
    </row>
    <row r="146" spans="1:7" ht="21" customHeight="1" thickBot="1" x14ac:dyDescent="0.25">
      <c r="A146" s="75"/>
      <c r="B146" s="76"/>
      <c r="C146" s="77" t="s">
        <v>151</v>
      </c>
      <c r="D146" s="76"/>
      <c r="E146" s="78"/>
      <c r="F146" s="57"/>
      <c r="G146" s="41"/>
    </row>
    <row r="147" spans="1:7" ht="16.2" customHeight="1" x14ac:dyDescent="0.2">
      <c r="A147" s="71" t="s">
        <v>152</v>
      </c>
      <c r="B147" s="72" t="s">
        <v>44</v>
      </c>
      <c r="C147" s="73" t="s">
        <v>45</v>
      </c>
      <c r="D147" s="72" t="s">
        <v>181</v>
      </c>
      <c r="E147" s="74">
        <v>1</v>
      </c>
      <c r="F147" s="56"/>
      <c r="G147" s="40">
        <f t="shared" ref="G147" si="48">E147*F147</f>
        <v>0</v>
      </c>
    </row>
    <row r="148" spans="1:7" ht="16.2" customHeight="1" thickBot="1" x14ac:dyDescent="0.25">
      <c r="A148" s="75"/>
      <c r="B148" s="76"/>
      <c r="C148" s="77" t="s">
        <v>153</v>
      </c>
      <c r="D148" s="76"/>
      <c r="E148" s="78"/>
      <c r="F148" s="57"/>
      <c r="G148" s="41"/>
    </row>
    <row r="149" spans="1:7" ht="16.2" customHeight="1" x14ac:dyDescent="0.2">
      <c r="A149" s="71" t="s">
        <v>154</v>
      </c>
      <c r="B149" s="72" t="s">
        <v>44</v>
      </c>
      <c r="C149" s="73" t="s">
        <v>45</v>
      </c>
      <c r="D149" s="72" t="s">
        <v>181</v>
      </c>
      <c r="E149" s="74">
        <v>4</v>
      </c>
      <c r="F149" s="56"/>
      <c r="G149" s="40">
        <f t="shared" ref="G149" si="49">E149*F149</f>
        <v>0</v>
      </c>
    </row>
    <row r="150" spans="1:7" ht="16.2" customHeight="1" thickBot="1" x14ac:dyDescent="0.25">
      <c r="A150" s="75"/>
      <c r="B150" s="76"/>
      <c r="C150" s="77" t="s">
        <v>186</v>
      </c>
      <c r="D150" s="76"/>
      <c r="E150" s="78"/>
      <c r="F150" s="57"/>
      <c r="G150" s="41"/>
    </row>
    <row r="151" spans="1:7" ht="16.2" customHeight="1" x14ac:dyDescent="0.2">
      <c r="A151" s="71" t="s">
        <v>156</v>
      </c>
      <c r="B151" s="72" t="s">
        <v>44</v>
      </c>
      <c r="C151" s="73" t="s">
        <v>45</v>
      </c>
      <c r="D151" s="72" t="s">
        <v>181</v>
      </c>
      <c r="E151" s="74">
        <v>2</v>
      </c>
      <c r="F151" s="56"/>
      <c r="G151" s="40">
        <f t="shared" ref="G151" si="50">E151*F151</f>
        <v>0</v>
      </c>
    </row>
    <row r="152" spans="1:7" ht="16.2" customHeight="1" thickBot="1" x14ac:dyDescent="0.25">
      <c r="A152" s="75"/>
      <c r="B152" s="76"/>
      <c r="C152" s="77" t="s">
        <v>155</v>
      </c>
      <c r="D152" s="76"/>
      <c r="E152" s="78"/>
      <c r="F152" s="57"/>
      <c r="G152" s="41"/>
    </row>
    <row r="153" spans="1:7" ht="16.2" customHeight="1" x14ac:dyDescent="0.2">
      <c r="A153" s="71" t="s">
        <v>158</v>
      </c>
      <c r="B153" s="72" t="s">
        <v>44</v>
      </c>
      <c r="C153" s="73" t="s">
        <v>45</v>
      </c>
      <c r="D153" s="72" t="s">
        <v>181</v>
      </c>
      <c r="E153" s="74">
        <v>2</v>
      </c>
      <c r="F153" s="56"/>
      <c r="G153" s="40">
        <f t="shared" ref="G153" si="51">E153*F153</f>
        <v>0</v>
      </c>
    </row>
    <row r="154" spans="1:7" ht="16.2" customHeight="1" thickBot="1" x14ac:dyDescent="0.25">
      <c r="A154" s="75"/>
      <c r="B154" s="76"/>
      <c r="C154" s="77" t="s">
        <v>157</v>
      </c>
      <c r="D154" s="76"/>
      <c r="E154" s="78"/>
      <c r="F154" s="57"/>
      <c r="G154" s="41"/>
    </row>
    <row r="155" spans="1:7" ht="16.2" customHeight="1" x14ac:dyDescent="0.2">
      <c r="A155" s="71" t="s">
        <v>160</v>
      </c>
      <c r="B155" s="72" t="s">
        <v>44</v>
      </c>
      <c r="C155" s="73" t="s">
        <v>45</v>
      </c>
      <c r="D155" s="72" t="s">
        <v>181</v>
      </c>
      <c r="E155" s="74">
        <v>8</v>
      </c>
      <c r="F155" s="56"/>
      <c r="G155" s="40">
        <f t="shared" ref="G155" si="52">E155*F155</f>
        <v>0</v>
      </c>
    </row>
    <row r="156" spans="1:7" ht="16.2" customHeight="1" thickBot="1" x14ac:dyDescent="0.25">
      <c r="A156" s="75"/>
      <c r="B156" s="76"/>
      <c r="C156" s="77" t="s">
        <v>159</v>
      </c>
      <c r="D156" s="76"/>
      <c r="E156" s="78"/>
      <c r="F156" s="57"/>
      <c r="G156" s="41"/>
    </row>
    <row r="157" spans="1:7" ht="16.2" customHeight="1" x14ac:dyDescent="0.2">
      <c r="A157" s="71" t="s">
        <v>162</v>
      </c>
      <c r="B157" s="72" t="s">
        <v>44</v>
      </c>
      <c r="C157" s="73" t="s">
        <v>45</v>
      </c>
      <c r="D157" s="72" t="s">
        <v>181</v>
      </c>
      <c r="E157" s="74">
        <v>6</v>
      </c>
      <c r="F157" s="56"/>
      <c r="G157" s="40">
        <f t="shared" ref="G157" si="53">E157*F157</f>
        <v>0</v>
      </c>
    </row>
    <row r="158" spans="1:7" ht="16.2" customHeight="1" thickBot="1" x14ac:dyDescent="0.25">
      <c r="A158" s="75"/>
      <c r="B158" s="76"/>
      <c r="C158" s="77" t="s">
        <v>187</v>
      </c>
      <c r="D158" s="76"/>
      <c r="E158" s="78"/>
      <c r="F158" s="57"/>
      <c r="G158" s="41"/>
    </row>
    <row r="159" spans="1:7" ht="16.2" customHeight="1" x14ac:dyDescent="0.2">
      <c r="A159" s="71" t="s">
        <v>164</v>
      </c>
      <c r="B159" s="72" t="s">
        <v>44</v>
      </c>
      <c r="C159" s="73" t="s">
        <v>45</v>
      </c>
      <c r="D159" s="72" t="s">
        <v>181</v>
      </c>
      <c r="E159" s="74">
        <v>30</v>
      </c>
      <c r="F159" s="56"/>
      <c r="G159" s="40">
        <f t="shared" ref="G159" si="54">E159*F159</f>
        <v>0</v>
      </c>
    </row>
    <row r="160" spans="1:7" ht="29.4" customHeight="1" thickBot="1" x14ac:dyDescent="0.25">
      <c r="A160" s="75"/>
      <c r="B160" s="76"/>
      <c r="C160" s="77" t="s">
        <v>161</v>
      </c>
      <c r="D160" s="76"/>
      <c r="E160" s="78"/>
      <c r="F160" s="57"/>
      <c r="G160" s="41"/>
    </row>
    <row r="161" spans="1:7" ht="16.2" customHeight="1" x14ac:dyDescent="0.2">
      <c r="A161" s="71" t="s">
        <v>166</v>
      </c>
      <c r="B161" s="72" t="s">
        <v>44</v>
      </c>
      <c r="C161" s="73" t="s">
        <v>45</v>
      </c>
      <c r="D161" s="72" t="s">
        <v>181</v>
      </c>
      <c r="E161" s="74">
        <v>8</v>
      </c>
      <c r="F161" s="56"/>
      <c r="G161" s="40">
        <f t="shared" ref="G161" si="55">E161*F161</f>
        <v>0</v>
      </c>
    </row>
    <row r="162" spans="1:7" ht="16.2" customHeight="1" thickBot="1" x14ac:dyDescent="0.25">
      <c r="A162" s="75"/>
      <c r="B162" s="76"/>
      <c r="C162" s="77" t="s">
        <v>163</v>
      </c>
      <c r="D162" s="76"/>
      <c r="E162" s="78"/>
      <c r="F162" s="57"/>
      <c r="G162" s="41"/>
    </row>
    <row r="163" spans="1:7" ht="16.2" customHeight="1" x14ac:dyDescent="0.2">
      <c r="A163" s="71" t="s">
        <v>168</v>
      </c>
      <c r="B163" s="72" t="s">
        <v>44</v>
      </c>
      <c r="C163" s="73" t="s">
        <v>45</v>
      </c>
      <c r="D163" s="72" t="s">
        <v>181</v>
      </c>
      <c r="E163" s="74">
        <v>2</v>
      </c>
      <c r="F163" s="56"/>
      <c r="G163" s="40">
        <f t="shared" ref="G163" si="56">E163*F163</f>
        <v>0</v>
      </c>
    </row>
    <row r="164" spans="1:7" ht="16.2" customHeight="1" thickBot="1" x14ac:dyDescent="0.25">
      <c r="A164" s="75"/>
      <c r="B164" s="76"/>
      <c r="C164" s="77" t="s">
        <v>165</v>
      </c>
      <c r="D164" s="76"/>
      <c r="E164" s="78"/>
      <c r="F164" s="57"/>
      <c r="G164" s="41"/>
    </row>
    <row r="165" spans="1:7" ht="16.2" customHeight="1" x14ac:dyDescent="0.2">
      <c r="A165" s="71" t="s">
        <v>170</v>
      </c>
      <c r="B165" s="72" t="s">
        <v>44</v>
      </c>
      <c r="C165" s="73" t="s">
        <v>45</v>
      </c>
      <c r="D165" s="72" t="s">
        <v>181</v>
      </c>
      <c r="E165" s="74">
        <v>2</v>
      </c>
      <c r="F165" s="56"/>
      <c r="G165" s="40">
        <f t="shared" ref="G165:G169" si="57">E165*F165</f>
        <v>0</v>
      </c>
    </row>
    <row r="166" spans="1:7" ht="16.2" customHeight="1" thickBot="1" x14ac:dyDescent="0.25">
      <c r="A166" s="75"/>
      <c r="B166" s="76"/>
      <c r="C166" s="77" t="s">
        <v>167</v>
      </c>
      <c r="D166" s="76"/>
      <c r="E166" s="78"/>
      <c r="F166" s="57"/>
      <c r="G166" s="41"/>
    </row>
    <row r="167" spans="1:7" ht="16.2" customHeight="1" x14ac:dyDescent="0.2">
      <c r="A167" s="71" t="s">
        <v>188</v>
      </c>
      <c r="B167" s="72" t="s">
        <v>44</v>
      </c>
      <c r="C167" s="73" t="s">
        <v>45</v>
      </c>
      <c r="D167" s="72" t="s">
        <v>181</v>
      </c>
      <c r="E167" s="74">
        <v>2</v>
      </c>
      <c r="F167" s="56"/>
      <c r="G167" s="40">
        <f t="shared" si="57"/>
        <v>0</v>
      </c>
    </row>
    <row r="168" spans="1:7" ht="16.2" customHeight="1" thickBot="1" x14ac:dyDescent="0.25">
      <c r="A168" s="75"/>
      <c r="B168" s="76"/>
      <c r="C168" s="77" t="s">
        <v>169</v>
      </c>
      <c r="D168" s="76"/>
      <c r="E168" s="78"/>
      <c r="F168" s="57"/>
      <c r="G168" s="41"/>
    </row>
    <row r="169" spans="1:7" ht="16.2" customHeight="1" x14ac:dyDescent="0.2">
      <c r="A169" s="71" t="s">
        <v>189</v>
      </c>
      <c r="B169" s="72" t="s">
        <v>44</v>
      </c>
      <c r="C169" s="73" t="s">
        <v>45</v>
      </c>
      <c r="D169" s="72" t="s">
        <v>181</v>
      </c>
      <c r="E169" s="74">
        <v>4</v>
      </c>
      <c r="F169" s="56"/>
      <c r="G169" s="40">
        <f t="shared" si="57"/>
        <v>0</v>
      </c>
    </row>
    <row r="170" spans="1:7" ht="16.2" customHeight="1" thickBot="1" x14ac:dyDescent="0.25">
      <c r="A170" s="75"/>
      <c r="B170" s="76"/>
      <c r="C170" s="77" t="s">
        <v>171</v>
      </c>
      <c r="D170" s="76"/>
      <c r="E170" s="78"/>
      <c r="F170" s="57"/>
      <c r="G170" s="41"/>
    </row>
    <row r="171" spans="1:7" ht="33.6" customHeight="1" x14ac:dyDescent="0.2">
      <c r="A171" s="69" t="s">
        <v>13</v>
      </c>
      <c r="B171" s="70"/>
      <c r="C171" s="70"/>
      <c r="D171" s="70"/>
      <c r="E171" s="70"/>
      <c r="F171" s="70"/>
      <c r="G171" s="12">
        <f>SUM(G14:G170)</f>
        <v>0</v>
      </c>
    </row>
    <row r="172" spans="1:7" ht="33.6" customHeight="1" x14ac:dyDescent="0.2">
      <c r="A172" s="65" t="s">
        <v>14</v>
      </c>
      <c r="B172" s="66"/>
      <c r="C172" s="66"/>
      <c r="D172" s="66"/>
      <c r="E172" s="66"/>
      <c r="F172" s="66"/>
      <c r="G172" s="13">
        <f>G171*0.22</f>
        <v>0</v>
      </c>
    </row>
    <row r="173" spans="1:7" ht="33.6" customHeight="1" thickBot="1" x14ac:dyDescent="0.25">
      <c r="A173" s="67" t="s">
        <v>177</v>
      </c>
      <c r="B173" s="68"/>
      <c r="C173" s="68"/>
      <c r="D173" s="68"/>
      <c r="E173" s="68"/>
      <c r="F173" s="68"/>
      <c r="G173" s="14">
        <f>G171+G172</f>
        <v>0</v>
      </c>
    </row>
    <row r="174" spans="1:7" ht="14.4" customHeight="1" x14ac:dyDescent="0.2">
      <c r="A174" s="64" t="s">
        <v>15</v>
      </c>
      <c r="B174" s="64"/>
      <c r="C174" s="64"/>
      <c r="D174" s="64"/>
      <c r="E174" s="64"/>
      <c r="F174" s="64"/>
      <c r="G174" s="64"/>
    </row>
    <row r="176" spans="1:7" x14ac:dyDescent="0.2">
      <c r="A176" s="16" t="s">
        <v>174</v>
      </c>
      <c r="C176" s="23"/>
    </row>
    <row r="178" spans="1:7" x14ac:dyDescent="0.2">
      <c r="B178" s="7"/>
      <c r="C178" s="24"/>
      <c r="D178" s="15"/>
    </row>
    <row r="179" spans="1:7" ht="7.2" customHeight="1" x14ac:dyDescent="0.2">
      <c r="A179" s="60"/>
      <c r="B179" s="61"/>
      <c r="C179" s="61"/>
      <c r="D179" s="61"/>
      <c r="E179" s="61"/>
      <c r="F179" s="61"/>
      <c r="G179" s="61"/>
    </row>
    <row r="180" spans="1:7" ht="15.6" customHeight="1" x14ac:dyDescent="0.2">
      <c r="A180" s="60"/>
      <c r="B180" s="61"/>
      <c r="C180" s="61"/>
      <c r="D180" s="61"/>
      <c r="E180" s="61"/>
      <c r="F180" s="61"/>
      <c r="G180" s="61"/>
    </row>
    <row r="181" spans="1:7" ht="22.8" customHeight="1" x14ac:dyDescent="0.2">
      <c r="A181" s="60" t="s">
        <v>178</v>
      </c>
      <c r="B181" s="61"/>
      <c r="C181" s="61"/>
      <c r="D181" s="61"/>
      <c r="E181" s="61"/>
      <c r="F181" s="61"/>
      <c r="G181" s="61"/>
    </row>
    <row r="182" spans="1:7" ht="45.6" hidden="1" customHeight="1" x14ac:dyDescent="0.2">
      <c r="A182" s="60" t="s">
        <v>175</v>
      </c>
      <c r="B182" s="60"/>
      <c r="C182" s="60"/>
      <c r="D182" s="60"/>
      <c r="E182" s="60"/>
      <c r="F182" s="60"/>
      <c r="G182" s="60"/>
    </row>
    <row r="183" spans="1:7" ht="45.6" hidden="1" customHeight="1" x14ac:dyDescent="0.2">
      <c r="C183" s="23"/>
    </row>
    <row r="184" spans="1:7" ht="45.6" hidden="1" customHeight="1" x14ac:dyDescent="0.2">
      <c r="A184" s="60"/>
      <c r="B184" s="61"/>
      <c r="C184" s="61"/>
      <c r="D184" s="61"/>
      <c r="E184" s="61"/>
      <c r="F184" s="61"/>
      <c r="G184" s="61"/>
    </row>
    <row r="187" spans="1:7" x14ac:dyDescent="0.2">
      <c r="A187" s="62" t="s">
        <v>43</v>
      </c>
      <c r="B187" s="63"/>
      <c r="C187" s="63"/>
      <c r="D187" s="63"/>
      <c r="E187" s="63"/>
      <c r="F187" s="63"/>
      <c r="G187" s="63"/>
    </row>
    <row r="192" spans="1:7" x14ac:dyDescent="0.2">
      <c r="G192" s="2" t="s">
        <v>176</v>
      </c>
    </row>
  </sheetData>
  <mergeCells count="490">
    <mergeCell ref="D167:D168"/>
    <mergeCell ref="E167:E168"/>
    <mergeCell ref="F167:F168"/>
    <mergeCell ref="G167:G168"/>
    <mergeCell ref="A169:A170"/>
    <mergeCell ref="B169:B170"/>
    <mergeCell ref="D169:D170"/>
    <mergeCell ref="E169:E170"/>
    <mergeCell ref="F169:F170"/>
    <mergeCell ref="G169:G170"/>
    <mergeCell ref="A180:G180"/>
    <mergeCell ref="A181:G181"/>
    <mergeCell ref="A182:G182"/>
    <mergeCell ref="A184:G184"/>
    <mergeCell ref="A187:G187"/>
    <mergeCell ref="G161:G162"/>
    <mergeCell ref="G163:G164"/>
    <mergeCell ref="G165:G166"/>
    <mergeCell ref="A174:G174"/>
    <mergeCell ref="A179:G179"/>
    <mergeCell ref="A172:F172"/>
    <mergeCell ref="A173:F173"/>
    <mergeCell ref="F165:F166"/>
    <mergeCell ref="A171:F171"/>
    <mergeCell ref="A163:A164"/>
    <mergeCell ref="B163:B164"/>
    <mergeCell ref="D163:D164"/>
    <mergeCell ref="E163:E164"/>
    <mergeCell ref="A165:A166"/>
    <mergeCell ref="B165:B166"/>
    <mergeCell ref="D165:D166"/>
    <mergeCell ref="E165:E166"/>
    <mergeCell ref="A167:A168"/>
    <mergeCell ref="B167:B168"/>
    <mergeCell ref="G151:G152"/>
    <mergeCell ref="G153:G154"/>
    <mergeCell ref="G155:G156"/>
    <mergeCell ref="G157:G158"/>
    <mergeCell ref="G159:G160"/>
    <mergeCell ref="G141:G142"/>
    <mergeCell ref="G143:G144"/>
    <mergeCell ref="G145:G146"/>
    <mergeCell ref="G147:G148"/>
    <mergeCell ref="G149:G150"/>
    <mergeCell ref="G133:G134"/>
    <mergeCell ref="G135:G136"/>
    <mergeCell ref="G137:G138"/>
    <mergeCell ref="G139:G140"/>
    <mergeCell ref="G121:G122"/>
    <mergeCell ref="G123:G124"/>
    <mergeCell ref="G125:G126"/>
    <mergeCell ref="G127:G128"/>
    <mergeCell ref="G129:G130"/>
    <mergeCell ref="G115:G116"/>
    <mergeCell ref="G117:G118"/>
    <mergeCell ref="G119:G120"/>
    <mergeCell ref="G101:G102"/>
    <mergeCell ref="G103:G104"/>
    <mergeCell ref="G105:G106"/>
    <mergeCell ref="G107:G108"/>
    <mergeCell ref="G109:G110"/>
    <mergeCell ref="G131:G132"/>
    <mergeCell ref="G97:G98"/>
    <mergeCell ref="G99:G100"/>
    <mergeCell ref="G81:G82"/>
    <mergeCell ref="G83:G84"/>
    <mergeCell ref="G85:G86"/>
    <mergeCell ref="G87:G88"/>
    <mergeCell ref="G89:G90"/>
    <mergeCell ref="G111:G112"/>
    <mergeCell ref="G113:G114"/>
    <mergeCell ref="G79:G80"/>
    <mergeCell ref="G61:G62"/>
    <mergeCell ref="G63:G64"/>
    <mergeCell ref="G65:G66"/>
    <mergeCell ref="G67:G68"/>
    <mergeCell ref="G69:G70"/>
    <mergeCell ref="G91:G92"/>
    <mergeCell ref="G93:G94"/>
    <mergeCell ref="G95:G96"/>
    <mergeCell ref="G26:G27"/>
    <mergeCell ref="G28:G29"/>
    <mergeCell ref="G30:G31"/>
    <mergeCell ref="G32:G33"/>
    <mergeCell ref="G57:G58"/>
    <mergeCell ref="G59:G60"/>
    <mergeCell ref="G40:G41"/>
    <mergeCell ref="G42:G43"/>
    <mergeCell ref="G44:G45"/>
    <mergeCell ref="G46:G47"/>
    <mergeCell ref="G48:G49"/>
    <mergeCell ref="G34:G35"/>
    <mergeCell ref="G36:G37"/>
    <mergeCell ref="G38:G39"/>
    <mergeCell ref="F59:F60"/>
    <mergeCell ref="F61:F62"/>
    <mergeCell ref="F63:F64"/>
    <mergeCell ref="F65:F66"/>
    <mergeCell ref="F67:F68"/>
    <mergeCell ref="F69:F70"/>
    <mergeCell ref="G50:G51"/>
    <mergeCell ref="G52:G53"/>
    <mergeCell ref="G55:G56"/>
    <mergeCell ref="F107:F108"/>
    <mergeCell ref="F109:F110"/>
    <mergeCell ref="F111:F112"/>
    <mergeCell ref="F113:F114"/>
    <mergeCell ref="F115:F116"/>
    <mergeCell ref="F97:F98"/>
    <mergeCell ref="F99:F100"/>
    <mergeCell ref="F101:F102"/>
    <mergeCell ref="F103:F104"/>
    <mergeCell ref="F105:F106"/>
    <mergeCell ref="F153:F154"/>
    <mergeCell ref="F155:F156"/>
    <mergeCell ref="F117:F118"/>
    <mergeCell ref="F119:F120"/>
    <mergeCell ref="F121:F122"/>
    <mergeCell ref="F123:F124"/>
    <mergeCell ref="F125:F126"/>
    <mergeCell ref="F145:F14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7:F148"/>
    <mergeCell ref="F93:F94"/>
    <mergeCell ref="F95:F96"/>
    <mergeCell ref="A9:C9"/>
    <mergeCell ref="D9:G9"/>
    <mergeCell ref="F159:F160"/>
    <mergeCell ref="F161:F162"/>
    <mergeCell ref="F163:F164"/>
    <mergeCell ref="F26:F27"/>
    <mergeCell ref="F28:F29"/>
    <mergeCell ref="F48:F49"/>
    <mergeCell ref="F50:F51"/>
    <mergeCell ref="F52:F53"/>
    <mergeCell ref="F38:F39"/>
    <mergeCell ref="F40:F41"/>
    <mergeCell ref="F42:F43"/>
    <mergeCell ref="F44:F45"/>
    <mergeCell ref="F46:F47"/>
    <mergeCell ref="F30:F31"/>
    <mergeCell ref="F32:F33"/>
    <mergeCell ref="F34:F35"/>
    <mergeCell ref="F36:F37"/>
    <mergeCell ref="F157:F158"/>
    <mergeCell ref="F149:F150"/>
    <mergeCell ref="F151:F152"/>
    <mergeCell ref="A5:C5"/>
    <mergeCell ref="D5:G5"/>
    <mergeCell ref="A6:C6"/>
    <mergeCell ref="D6:G6"/>
    <mergeCell ref="A7:C7"/>
    <mergeCell ref="D7:G7"/>
    <mergeCell ref="D8:G8"/>
    <mergeCell ref="F89:F90"/>
    <mergeCell ref="F91:F92"/>
    <mergeCell ref="F71:F72"/>
    <mergeCell ref="F73:F74"/>
    <mergeCell ref="F75:F76"/>
    <mergeCell ref="F77:F78"/>
    <mergeCell ref="G71:G72"/>
    <mergeCell ref="G73:G74"/>
    <mergeCell ref="G75:G76"/>
    <mergeCell ref="G77:G78"/>
    <mergeCell ref="F79:F80"/>
    <mergeCell ref="F81:F82"/>
    <mergeCell ref="F83:F84"/>
    <mergeCell ref="F85:F86"/>
    <mergeCell ref="F87:F88"/>
    <mergeCell ref="F55:F56"/>
    <mergeCell ref="F57:F58"/>
    <mergeCell ref="F14:F15"/>
    <mergeCell ref="G14:G15"/>
    <mergeCell ref="F16:F17"/>
    <mergeCell ref="F18:F19"/>
    <mergeCell ref="F20:F21"/>
    <mergeCell ref="F22:F23"/>
    <mergeCell ref="F24:F25"/>
    <mergeCell ref="A10:C10"/>
    <mergeCell ref="D10:G10"/>
    <mergeCell ref="G16:G17"/>
    <mergeCell ref="G18:G19"/>
    <mergeCell ref="G20:G21"/>
    <mergeCell ref="G22:G23"/>
    <mergeCell ref="G24:G25"/>
    <mergeCell ref="A14:A15"/>
    <mergeCell ref="B14:B15"/>
    <mergeCell ref="D14:D15"/>
    <mergeCell ref="E14:E15"/>
    <mergeCell ref="A16:A17"/>
    <mergeCell ref="B16:B17"/>
    <mergeCell ref="D16:D17"/>
    <mergeCell ref="E16:E17"/>
    <mergeCell ref="A18:A19"/>
    <mergeCell ref="B18:B19"/>
    <mergeCell ref="D18:D19"/>
    <mergeCell ref="E18:E19"/>
    <mergeCell ref="A20:A21"/>
    <mergeCell ref="B20:B21"/>
    <mergeCell ref="D20:D21"/>
    <mergeCell ref="E20:E21"/>
    <mergeCell ref="A22:A23"/>
    <mergeCell ref="B22:B23"/>
    <mergeCell ref="D22:D23"/>
    <mergeCell ref="E22:E23"/>
    <mergeCell ref="A24:A25"/>
    <mergeCell ref="B24:B25"/>
    <mergeCell ref="D24:D25"/>
    <mergeCell ref="E24:E25"/>
    <mergeCell ref="A26:A27"/>
    <mergeCell ref="B26:B27"/>
    <mergeCell ref="D26:D27"/>
    <mergeCell ref="E26:E27"/>
    <mergeCell ref="A28:A29"/>
    <mergeCell ref="B28:B29"/>
    <mergeCell ref="D28:D29"/>
    <mergeCell ref="E28:E29"/>
    <mergeCell ref="A30:A31"/>
    <mergeCell ref="B30:B31"/>
    <mergeCell ref="D30:D31"/>
    <mergeCell ref="E30:E31"/>
    <mergeCell ref="A32:A33"/>
    <mergeCell ref="B32:B33"/>
    <mergeCell ref="D32:D33"/>
    <mergeCell ref="E32:E33"/>
    <mergeCell ref="A34:A35"/>
    <mergeCell ref="B34:B35"/>
    <mergeCell ref="D34:D35"/>
    <mergeCell ref="E34:E35"/>
    <mergeCell ref="A36:A37"/>
    <mergeCell ref="B36:B37"/>
    <mergeCell ref="D36:D37"/>
    <mergeCell ref="E36:E37"/>
    <mergeCell ref="A38:A39"/>
    <mergeCell ref="B38:B39"/>
    <mergeCell ref="D38:D39"/>
    <mergeCell ref="E38:E39"/>
    <mergeCell ref="A40:A41"/>
    <mergeCell ref="B40:B41"/>
    <mergeCell ref="D40:D41"/>
    <mergeCell ref="E40:E41"/>
    <mergeCell ref="A42:A43"/>
    <mergeCell ref="B42:B43"/>
    <mergeCell ref="D42:D43"/>
    <mergeCell ref="E42:E43"/>
    <mergeCell ref="A44:A45"/>
    <mergeCell ref="B44:B45"/>
    <mergeCell ref="D44:D45"/>
    <mergeCell ref="E44:E45"/>
    <mergeCell ref="A46:A47"/>
    <mergeCell ref="B46:B47"/>
    <mergeCell ref="D46:D47"/>
    <mergeCell ref="E46:E47"/>
    <mergeCell ref="A48:A49"/>
    <mergeCell ref="B48:B49"/>
    <mergeCell ref="D48:D49"/>
    <mergeCell ref="E48:E49"/>
    <mergeCell ref="A50:A51"/>
    <mergeCell ref="B50:B51"/>
    <mergeCell ref="D50:D51"/>
    <mergeCell ref="E50:E51"/>
    <mergeCell ref="A52:A53"/>
    <mergeCell ref="B52:B53"/>
    <mergeCell ref="D52:D53"/>
    <mergeCell ref="E52:E53"/>
    <mergeCell ref="A55:A56"/>
    <mergeCell ref="B55:B56"/>
    <mergeCell ref="D55:D56"/>
    <mergeCell ref="E55:E56"/>
    <mergeCell ref="A57:A58"/>
    <mergeCell ref="B57:B58"/>
    <mergeCell ref="D57:D58"/>
    <mergeCell ref="E57:E58"/>
    <mergeCell ref="A59:A60"/>
    <mergeCell ref="B59:B60"/>
    <mergeCell ref="D59:D60"/>
    <mergeCell ref="E59:E60"/>
    <mergeCell ref="A61:A62"/>
    <mergeCell ref="B61:B62"/>
    <mergeCell ref="D61:D62"/>
    <mergeCell ref="E61:E62"/>
    <mergeCell ref="A63:A64"/>
    <mergeCell ref="B63:B64"/>
    <mergeCell ref="D63:D64"/>
    <mergeCell ref="E63:E64"/>
    <mergeCell ref="A65:A66"/>
    <mergeCell ref="B65:B66"/>
    <mergeCell ref="D65:D66"/>
    <mergeCell ref="E65:E66"/>
    <mergeCell ref="A67:A68"/>
    <mergeCell ref="B67:B68"/>
    <mergeCell ref="D67:D68"/>
    <mergeCell ref="E67:E68"/>
    <mergeCell ref="A69:A70"/>
    <mergeCell ref="B69:B70"/>
    <mergeCell ref="D69:D70"/>
    <mergeCell ref="E69:E70"/>
    <mergeCell ref="A71:A72"/>
    <mergeCell ref="B71:B72"/>
    <mergeCell ref="D71:D72"/>
    <mergeCell ref="E71:E72"/>
    <mergeCell ref="A73:A74"/>
    <mergeCell ref="B73:B74"/>
    <mergeCell ref="D73:D74"/>
    <mergeCell ref="E73:E74"/>
    <mergeCell ref="A75:A76"/>
    <mergeCell ref="B75:B76"/>
    <mergeCell ref="D75:D76"/>
    <mergeCell ref="E75:E76"/>
    <mergeCell ref="A77:A78"/>
    <mergeCell ref="B77:B78"/>
    <mergeCell ref="D77:D78"/>
    <mergeCell ref="E77:E78"/>
    <mergeCell ref="A79:A80"/>
    <mergeCell ref="B79:B80"/>
    <mergeCell ref="D79:D80"/>
    <mergeCell ref="E79:E80"/>
    <mergeCell ref="A81:A82"/>
    <mergeCell ref="B81:B82"/>
    <mergeCell ref="D81:D82"/>
    <mergeCell ref="E81:E82"/>
    <mergeCell ref="A83:A84"/>
    <mergeCell ref="B83:B84"/>
    <mergeCell ref="D83:D84"/>
    <mergeCell ref="E83:E84"/>
    <mergeCell ref="A85:A86"/>
    <mergeCell ref="B85:B86"/>
    <mergeCell ref="D85:D86"/>
    <mergeCell ref="E85:E86"/>
    <mergeCell ref="A87:A88"/>
    <mergeCell ref="B87:B88"/>
    <mergeCell ref="D87:D88"/>
    <mergeCell ref="E87:E88"/>
    <mergeCell ref="A89:A90"/>
    <mergeCell ref="B89:B90"/>
    <mergeCell ref="D89:D90"/>
    <mergeCell ref="E89:E90"/>
    <mergeCell ref="A91:A92"/>
    <mergeCell ref="B91:B92"/>
    <mergeCell ref="D91:D92"/>
    <mergeCell ref="E91:E92"/>
    <mergeCell ref="A93:A94"/>
    <mergeCell ref="B93:B94"/>
    <mergeCell ref="D93:D94"/>
    <mergeCell ref="E93:E94"/>
    <mergeCell ref="A95:A96"/>
    <mergeCell ref="B95:B96"/>
    <mergeCell ref="D95:D96"/>
    <mergeCell ref="E95:E96"/>
    <mergeCell ref="A97:A98"/>
    <mergeCell ref="B97:B98"/>
    <mergeCell ref="D97:D98"/>
    <mergeCell ref="E97:E98"/>
    <mergeCell ref="A99:A100"/>
    <mergeCell ref="B99:B100"/>
    <mergeCell ref="D99:D100"/>
    <mergeCell ref="E99:E100"/>
    <mergeCell ref="A101:A102"/>
    <mergeCell ref="B101:B102"/>
    <mergeCell ref="D101:D102"/>
    <mergeCell ref="E101:E102"/>
    <mergeCell ref="A103:A104"/>
    <mergeCell ref="B103:B104"/>
    <mergeCell ref="D103:D104"/>
    <mergeCell ref="E103:E104"/>
    <mergeCell ref="A105:A106"/>
    <mergeCell ref="B105:B106"/>
    <mergeCell ref="D105:D106"/>
    <mergeCell ref="E105:E106"/>
    <mergeCell ref="A107:A108"/>
    <mergeCell ref="B107:B108"/>
    <mergeCell ref="D107:D108"/>
    <mergeCell ref="E107:E108"/>
    <mergeCell ref="A109:A110"/>
    <mergeCell ref="B109:B110"/>
    <mergeCell ref="D109:D110"/>
    <mergeCell ref="E109:E110"/>
    <mergeCell ref="A111:A112"/>
    <mergeCell ref="B111:B112"/>
    <mergeCell ref="D111:D112"/>
    <mergeCell ref="E111:E112"/>
    <mergeCell ref="A113:A114"/>
    <mergeCell ref="B113:B114"/>
    <mergeCell ref="D113:D114"/>
    <mergeCell ref="E113:E114"/>
    <mergeCell ref="A115:A116"/>
    <mergeCell ref="B115:B116"/>
    <mergeCell ref="D115:D116"/>
    <mergeCell ref="E115:E116"/>
    <mergeCell ref="A117:A118"/>
    <mergeCell ref="B117:B118"/>
    <mergeCell ref="D117:D118"/>
    <mergeCell ref="E117:E118"/>
    <mergeCell ref="A119:A120"/>
    <mergeCell ref="B119:B120"/>
    <mergeCell ref="D119:D120"/>
    <mergeCell ref="E119:E120"/>
    <mergeCell ref="A121:A122"/>
    <mergeCell ref="B121:B122"/>
    <mergeCell ref="D121:D122"/>
    <mergeCell ref="E121:E122"/>
    <mergeCell ref="A123:A124"/>
    <mergeCell ref="B123:B124"/>
    <mergeCell ref="D123:D124"/>
    <mergeCell ref="E123:E124"/>
    <mergeCell ref="A125:A126"/>
    <mergeCell ref="B125:B126"/>
    <mergeCell ref="D125:D126"/>
    <mergeCell ref="E125:E126"/>
    <mergeCell ref="A127:A128"/>
    <mergeCell ref="B127:B128"/>
    <mergeCell ref="D127:D128"/>
    <mergeCell ref="E127:E128"/>
    <mergeCell ref="A129:A130"/>
    <mergeCell ref="B129:B130"/>
    <mergeCell ref="D129:D130"/>
    <mergeCell ref="E129:E130"/>
    <mergeCell ref="A131:A132"/>
    <mergeCell ref="B131:B132"/>
    <mergeCell ref="D131:D132"/>
    <mergeCell ref="E131:E132"/>
    <mergeCell ref="A133:A134"/>
    <mergeCell ref="B133:B134"/>
    <mergeCell ref="D133:D134"/>
    <mergeCell ref="E133:E134"/>
    <mergeCell ref="A135:A136"/>
    <mergeCell ref="B135:B136"/>
    <mergeCell ref="D135:D136"/>
    <mergeCell ref="E135:E136"/>
    <mergeCell ref="A137:A138"/>
    <mergeCell ref="B137:B138"/>
    <mergeCell ref="D137:D138"/>
    <mergeCell ref="E137:E138"/>
    <mergeCell ref="E139:E140"/>
    <mergeCell ref="A141:A142"/>
    <mergeCell ref="B141:B142"/>
    <mergeCell ref="D141:D142"/>
    <mergeCell ref="E141:E142"/>
    <mergeCell ref="A143:A144"/>
    <mergeCell ref="B143:B144"/>
    <mergeCell ref="D143:D144"/>
    <mergeCell ref="E143:E144"/>
    <mergeCell ref="A161:A162"/>
    <mergeCell ref="B161:B162"/>
    <mergeCell ref="D161:D162"/>
    <mergeCell ref="E161:E162"/>
    <mergeCell ref="A151:A152"/>
    <mergeCell ref="B151:B152"/>
    <mergeCell ref="D151:D152"/>
    <mergeCell ref="E151:E152"/>
    <mergeCell ref="A153:A154"/>
    <mergeCell ref="B153:B154"/>
    <mergeCell ref="D153:D154"/>
    <mergeCell ref="E153:E154"/>
    <mergeCell ref="A155:A156"/>
    <mergeCell ref="B155:B156"/>
    <mergeCell ref="D155:D156"/>
    <mergeCell ref="E155:E156"/>
    <mergeCell ref="A12:C12"/>
    <mergeCell ref="A157:A158"/>
    <mergeCell ref="B157:B158"/>
    <mergeCell ref="D157:D158"/>
    <mergeCell ref="E157:E158"/>
    <mergeCell ref="A159:A160"/>
    <mergeCell ref="B159:B160"/>
    <mergeCell ref="D159:D160"/>
    <mergeCell ref="E159:E160"/>
    <mergeCell ref="A145:A146"/>
    <mergeCell ref="B145:B146"/>
    <mergeCell ref="D145:D146"/>
    <mergeCell ref="E145:E146"/>
    <mergeCell ref="A147:A148"/>
    <mergeCell ref="B147:B148"/>
    <mergeCell ref="D147:D148"/>
    <mergeCell ref="E147:E148"/>
    <mergeCell ref="A149:A150"/>
    <mergeCell ref="B149:B150"/>
    <mergeCell ref="D149:D150"/>
    <mergeCell ref="E149:E150"/>
    <mergeCell ref="A139:A140"/>
    <mergeCell ref="B139:B140"/>
    <mergeCell ref="D139:D140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I. ponudba Obnova cilindrov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2022-11-10T11:44:33Z</cp:lastPrinted>
  <dcterms:created xsi:type="dcterms:W3CDTF">2018-01-06T13:01:32Z</dcterms:created>
  <dcterms:modified xsi:type="dcterms:W3CDTF">2023-09-29T10:39:38Z</dcterms:modified>
</cp:coreProperties>
</file>